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updateLinks="always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Rng">[1]Sheet1!$A$2:$F$96</definedName>
  </definedNames>
  <calcPr calcId="144525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2" i="1"/>
  <c r="F50" i="1" l="1" a="1"/>
  <c r="F50" i="1" s="1"/>
  <c r="E50" i="1" a="1"/>
  <c r="E50" i="1" s="1"/>
  <c r="D50" i="1" a="1"/>
  <c r="D50" i="1" s="1"/>
  <c r="C50" i="1" a="1"/>
  <c r="C50" i="1" s="1"/>
  <c r="B50" i="1" a="1"/>
  <c r="B50" i="1" s="1"/>
  <c r="A50" i="1" a="1"/>
  <c r="A50" i="1" s="1"/>
  <c r="F49" i="1" a="1"/>
  <c r="F49" i="1" s="1"/>
  <c r="E49" i="1" a="1"/>
  <c r="E49" i="1" s="1"/>
  <c r="D49" i="1" a="1"/>
  <c r="D49" i="1" s="1"/>
  <c r="C49" i="1" a="1"/>
  <c r="C49" i="1" s="1"/>
  <c r="B49" i="1" a="1"/>
  <c r="B49" i="1" s="1"/>
  <c r="A49" i="1" a="1"/>
  <c r="A49" i="1" s="1"/>
  <c r="F48" i="1" a="1"/>
  <c r="F48" i="1" s="1"/>
  <c r="E48" i="1" a="1"/>
  <c r="E48" i="1" s="1"/>
  <c r="D48" i="1" a="1"/>
  <c r="D48" i="1" s="1"/>
  <c r="C48" i="1" a="1"/>
  <c r="C48" i="1" s="1"/>
  <c r="B48" i="1" a="1"/>
  <c r="B48" i="1" s="1"/>
  <c r="A48" i="1" a="1"/>
  <c r="A48" i="1" s="1"/>
  <c r="F47" i="1" a="1"/>
  <c r="F47" i="1" s="1"/>
  <c r="E47" i="1" a="1"/>
  <c r="E47" i="1" s="1"/>
  <c r="D47" i="1" a="1"/>
  <c r="D47" i="1" s="1"/>
  <c r="C47" i="1" a="1"/>
  <c r="C47" i="1" s="1"/>
  <c r="B47" i="1" a="1"/>
  <c r="B47" i="1" s="1"/>
  <c r="A47" i="1" a="1"/>
  <c r="A47" i="1" s="1"/>
  <c r="F46" i="1" a="1"/>
  <c r="F46" i="1" s="1"/>
  <c r="E46" i="1" a="1"/>
  <c r="E46" i="1" s="1"/>
  <c r="D46" i="1" a="1"/>
  <c r="D46" i="1" s="1"/>
  <c r="C46" i="1" a="1"/>
  <c r="C46" i="1" s="1"/>
  <c r="B46" i="1" a="1"/>
  <c r="B46" i="1" s="1"/>
  <c r="A46" i="1" a="1"/>
  <c r="A46" i="1" s="1"/>
  <c r="F45" i="1" a="1"/>
  <c r="F45" i="1" s="1"/>
  <c r="E45" i="1" a="1"/>
  <c r="E45" i="1" s="1"/>
  <c r="D45" i="1" a="1"/>
  <c r="D45" i="1" s="1"/>
  <c r="C45" i="1" a="1"/>
  <c r="C45" i="1" s="1"/>
  <c r="B45" i="1" a="1"/>
  <c r="B45" i="1" s="1"/>
  <c r="A45" i="1" a="1"/>
  <c r="A45" i="1" s="1"/>
  <c r="F44" i="1" a="1"/>
  <c r="F44" i="1" s="1"/>
  <c r="E44" i="1" a="1"/>
  <c r="E44" i="1" s="1"/>
  <c r="D44" i="1" a="1"/>
  <c r="D44" i="1" s="1"/>
  <c r="C44" i="1" a="1"/>
  <c r="C44" i="1" s="1"/>
  <c r="B44" i="1" a="1"/>
  <c r="B44" i="1" s="1"/>
  <c r="A44" i="1" a="1"/>
  <c r="A44" i="1" s="1"/>
  <c r="F43" i="1" a="1"/>
  <c r="F43" i="1" s="1"/>
  <c r="E43" i="1" a="1"/>
  <c r="E43" i="1" s="1"/>
  <c r="D43" i="1" a="1"/>
  <c r="D43" i="1" s="1"/>
  <c r="C43" i="1" a="1"/>
  <c r="C43" i="1" s="1"/>
  <c r="B43" i="1" a="1"/>
  <c r="B43" i="1" s="1"/>
  <c r="A43" i="1" a="1"/>
  <c r="A43" i="1" s="1"/>
  <c r="F42" i="1" a="1"/>
  <c r="F42" i="1" s="1"/>
  <c r="E42" i="1" a="1"/>
  <c r="E42" i="1" s="1"/>
  <c r="D42" i="1" a="1"/>
  <c r="D42" i="1" s="1"/>
  <c r="C42" i="1" a="1"/>
  <c r="C42" i="1" s="1"/>
  <c r="B42" i="1" a="1"/>
  <c r="B42" i="1" s="1"/>
  <c r="A42" i="1" a="1"/>
  <c r="A42" i="1" s="1"/>
  <c r="F41" i="1" a="1"/>
  <c r="F41" i="1" s="1"/>
  <c r="E41" i="1" a="1"/>
  <c r="E41" i="1" s="1"/>
  <c r="D41" i="1" a="1"/>
  <c r="D41" i="1" s="1"/>
  <c r="C41" i="1" a="1"/>
  <c r="C41" i="1" s="1"/>
  <c r="B41" i="1" a="1"/>
  <c r="B41" i="1" s="1"/>
  <c r="A41" i="1" a="1"/>
  <c r="A41" i="1" s="1"/>
  <c r="F40" i="1" a="1"/>
  <c r="F40" i="1" s="1"/>
  <c r="E40" i="1" a="1"/>
  <c r="E40" i="1" s="1"/>
  <c r="D40" i="1" a="1"/>
  <c r="D40" i="1" s="1"/>
  <c r="C40" i="1" a="1"/>
  <c r="C40" i="1" s="1"/>
  <c r="B40" i="1" a="1"/>
  <c r="B40" i="1" s="1"/>
  <c r="A40" i="1" a="1"/>
  <c r="A40" i="1" s="1"/>
  <c r="F39" i="1" a="1"/>
  <c r="F39" i="1" s="1"/>
  <c r="E39" i="1" a="1"/>
  <c r="E39" i="1" s="1"/>
  <c r="D39" i="1" a="1"/>
  <c r="D39" i="1" s="1"/>
  <c r="C39" i="1" a="1"/>
  <c r="C39" i="1" s="1"/>
  <c r="B39" i="1" a="1"/>
  <c r="B39" i="1" s="1"/>
  <c r="A39" i="1" a="1"/>
  <c r="A39" i="1" s="1"/>
  <c r="F38" i="1" a="1"/>
  <c r="F38" i="1" s="1"/>
  <c r="E38" i="1" a="1"/>
  <c r="E38" i="1" s="1"/>
  <c r="D38" i="1" a="1"/>
  <c r="D38" i="1" s="1"/>
  <c r="C38" i="1" a="1"/>
  <c r="C38" i="1" s="1"/>
  <c r="B38" i="1" a="1"/>
  <c r="B38" i="1" s="1"/>
  <c r="A38" i="1" a="1"/>
  <c r="A38" i="1" s="1"/>
  <c r="F37" i="1" a="1"/>
  <c r="F37" i="1" s="1"/>
  <c r="E37" i="1" a="1"/>
  <c r="E37" i="1" s="1"/>
  <c r="D37" i="1" a="1"/>
  <c r="D37" i="1" s="1"/>
  <c r="C37" i="1" a="1"/>
  <c r="C37" i="1" s="1"/>
  <c r="B37" i="1" a="1"/>
  <c r="B37" i="1" s="1"/>
  <c r="A37" i="1" a="1"/>
  <c r="A37" i="1" s="1"/>
  <c r="F36" i="1" a="1"/>
  <c r="F36" i="1" s="1"/>
  <c r="E36" i="1" a="1"/>
  <c r="E36" i="1" s="1"/>
  <c r="D36" i="1" a="1"/>
  <c r="D36" i="1" s="1"/>
  <c r="C36" i="1" a="1"/>
  <c r="C36" i="1" s="1"/>
  <c r="B36" i="1" a="1"/>
  <c r="B36" i="1" s="1"/>
  <c r="A36" i="1" a="1"/>
  <c r="A36" i="1" s="1"/>
  <c r="F35" i="1" a="1"/>
  <c r="F35" i="1" s="1"/>
  <c r="E35" i="1" a="1"/>
  <c r="E35" i="1" s="1"/>
  <c r="D35" i="1" a="1"/>
  <c r="D35" i="1" s="1"/>
  <c r="C35" i="1" a="1"/>
  <c r="C35" i="1" s="1"/>
  <c r="B35" i="1" a="1"/>
  <c r="B35" i="1" s="1"/>
  <c r="A35" i="1" a="1"/>
  <c r="A35" i="1" s="1"/>
  <c r="F34" i="1" a="1"/>
  <c r="F34" i="1" s="1"/>
  <c r="E34" i="1" a="1"/>
  <c r="E34" i="1" s="1"/>
  <c r="D34" i="1" a="1"/>
  <c r="D34" i="1" s="1"/>
  <c r="C34" i="1" a="1"/>
  <c r="C34" i="1" s="1"/>
  <c r="B34" i="1" a="1"/>
  <c r="B34" i="1" s="1"/>
  <c r="A34" i="1" a="1"/>
  <c r="A34" i="1" s="1"/>
  <c r="F33" i="1" a="1"/>
  <c r="F33" i="1" s="1"/>
  <c r="E33" i="1" a="1"/>
  <c r="E33" i="1" s="1"/>
  <c r="D33" i="1" a="1"/>
  <c r="D33" i="1" s="1"/>
  <c r="C33" i="1" a="1"/>
  <c r="C33" i="1" s="1"/>
  <c r="B33" i="1" a="1"/>
  <c r="B33" i="1" s="1"/>
  <c r="A33" i="1" a="1"/>
  <c r="A33" i="1" s="1"/>
  <c r="F32" i="1" a="1"/>
  <c r="F32" i="1" s="1"/>
  <c r="E32" i="1" a="1"/>
  <c r="E32" i="1" s="1"/>
  <c r="D32" i="1" a="1"/>
  <c r="D32" i="1" s="1"/>
  <c r="C32" i="1" a="1"/>
  <c r="C32" i="1" s="1"/>
  <c r="B32" i="1" a="1"/>
  <c r="B32" i="1" s="1"/>
  <c r="A32" i="1" a="1"/>
  <c r="A32" i="1" s="1"/>
  <c r="F31" i="1" a="1"/>
  <c r="F31" i="1" s="1"/>
  <c r="E31" i="1" a="1"/>
  <c r="E31" i="1" s="1"/>
  <c r="D31" i="1" a="1"/>
  <c r="D31" i="1" s="1"/>
  <c r="C31" i="1" a="1"/>
  <c r="C31" i="1" s="1"/>
  <c r="B31" i="1" a="1"/>
  <c r="B31" i="1" s="1"/>
  <c r="A31" i="1" a="1"/>
  <c r="A31" i="1" s="1"/>
  <c r="F30" i="1" a="1"/>
  <c r="F30" i="1" s="1"/>
  <c r="E30" i="1" a="1"/>
  <c r="E30" i="1" s="1"/>
  <c r="D30" i="1" a="1"/>
  <c r="D30" i="1" s="1"/>
  <c r="C30" i="1" a="1"/>
  <c r="C30" i="1" s="1"/>
  <c r="B30" i="1" a="1"/>
  <c r="B30" i="1" s="1"/>
  <c r="A30" i="1" a="1"/>
  <c r="A30" i="1" s="1"/>
  <c r="F29" i="1" a="1"/>
  <c r="F29" i="1" s="1"/>
  <c r="E29" i="1" a="1"/>
  <c r="E29" i="1" s="1"/>
  <c r="D29" i="1" a="1"/>
  <c r="D29" i="1" s="1"/>
  <c r="C29" i="1" a="1"/>
  <c r="C29" i="1" s="1"/>
  <c r="B29" i="1" a="1"/>
  <c r="B29" i="1" s="1"/>
  <c r="A29" i="1" a="1"/>
  <c r="A29" i="1" s="1"/>
  <c r="F28" i="1" a="1"/>
  <c r="F28" i="1" s="1"/>
  <c r="E28" i="1" a="1"/>
  <c r="E28" i="1" s="1"/>
  <c r="D28" i="1" a="1"/>
  <c r="D28" i="1" s="1"/>
  <c r="C28" i="1" a="1"/>
  <c r="C28" i="1" s="1"/>
  <c r="B28" i="1" a="1"/>
  <c r="B28" i="1" s="1"/>
  <c r="A28" i="1" a="1"/>
  <c r="A28" i="1" s="1"/>
  <c r="F27" i="1" a="1"/>
  <c r="F27" i="1" s="1"/>
  <c r="E27" i="1" a="1"/>
  <c r="E27" i="1" s="1"/>
  <c r="D27" i="1" a="1"/>
  <c r="D27" i="1" s="1"/>
  <c r="C27" i="1" a="1"/>
  <c r="C27" i="1" s="1"/>
  <c r="B27" i="1" a="1"/>
  <c r="B27" i="1" s="1"/>
  <c r="A27" i="1" a="1"/>
  <c r="A27" i="1" s="1"/>
  <c r="F26" i="1" a="1"/>
  <c r="F26" i="1" s="1"/>
  <c r="E26" i="1" a="1"/>
  <c r="E26" i="1" s="1"/>
  <c r="D26" i="1" a="1"/>
  <c r="D26" i="1" s="1"/>
  <c r="C26" i="1" a="1"/>
  <c r="C26" i="1" s="1"/>
  <c r="B26" i="1" a="1"/>
  <c r="B26" i="1" s="1"/>
  <c r="A26" i="1" a="1"/>
  <c r="A26" i="1" s="1"/>
  <c r="F25" i="1" a="1"/>
  <c r="F25" i="1" s="1"/>
  <c r="E25" i="1" a="1"/>
  <c r="E25" i="1" s="1"/>
  <c r="D25" i="1" a="1"/>
  <c r="D25" i="1" s="1"/>
  <c r="C25" i="1" a="1"/>
  <c r="C25" i="1" s="1"/>
  <c r="B25" i="1" a="1"/>
  <c r="B25" i="1" s="1"/>
  <c r="A25" i="1" a="1"/>
  <c r="A25" i="1" s="1"/>
  <c r="F24" i="1" a="1"/>
  <c r="F24" i="1" s="1"/>
  <c r="E24" i="1" a="1"/>
  <c r="E24" i="1" s="1"/>
  <c r="D24" i="1" a="1"/>
  <c r="D24" i="1" s="1"/>
  <c r="C24" i="1" a="1"/>
  <c r="C24" i="1" s="1"/>
  <c r="B24" i="1" a="1"/>
  <c r="B24" i="1" s="1"/>
  <c r="A24" i="1" a="1"/>
  <c r="A24" i="1" s="1"/>
  <c r="F23" i="1" a="1"/>
  <c r="F23" i="1" s="1"/>
  <c r="E23" i="1" a="1"/>
  <c r="E23" i="1" s="1"/>
  <c r="D23" i="1" a="1"/>
  <c r="D23" i="1" s="1"/>
  <c r="C23" i="1" a="1"/>
  <c r="C23" i="1" s="1"/>
  <c r="B23" i="1" a="1"/>
  <c r="B23" i="1" s="1"/>
  <c r="A23" i="1" a="1"/>
  <c r="A23" i="1" s="1"/>
  <c r="F22" i="1" a="1"/>
  <c r="F22" i="1" s="1"/>
  <c r="E22" i="1" a="1"/>
  <c r="E22" i="1" s="1"/>
  <c r="D22" i="1" a="1"/>
  <c r="D22" i="1" s="1"/>
  <c r="C22" i="1" a="1"/>
  <c r="C22" i="1" s="1"/>
  <c r="B22" i="1" a="1"/>
  <c r="B22" i="1" s="1"/>
  <c r="A22" i="1" a="1"/>
  <c r="A22" i="1" s="1"/>
  <c r="F21" i="1" a="1"/>
  <c r="F21" i="1" s="1"/>
  <c r="E21" i="1" a="1"/>
  <c r="E21" i="1" s="1"/>
  <c r="D21" i="1" a="1"/>
  <c r="D21" i="1" s="1"/>
  <c r="C21" i="1" a="1"/>
  <c r="C21" i="1" s="1"/>
  <c r="B21" i="1" a="1"/>
  <c r="B21" i="1" s="1"/>
  <c r="A21" i="1" a="1"/>
  <c r="A21" i="1" s="1"/>
  <c r="F20" i="1" a="1"/>
  <c r="F20" i="1" s="1"/>
  <c r="E20" i="1" a="1"/>
  <c r="E20" i="1" s="1"/>
  <c r="D20" i="1" a="1"/>
  <c r="D20" i="1" s="1"/>
  <c r="C20" i="1" a="1"/>
  <c r="C20" i="1" s="1"/>
  <c r="B20" i="1" a="1"/>
  <c r="B20" i="1" s="1"/>
  <c r="A20" i="1" a="1"/>
  <c r="A20" i="1" s="1"/>
  <c r="F19" i="1" a="1"/>
  <c r="F19" i="1" s="1"/>
  <c r="E19" i="1" a="1"/>
  <c r="E19" i="1" s="1"/>
  <c r="D19" i="1" a="1"/>
  <c r="D19" i="1" s="1"/>
  <c r="C19" i="1" a="1"/>
  <c r="C19" i="1" s="1"/>
  <c r="B19" i="1" a="1"/>
  <c r="B19" i="1" s="1"/>
  <c r="A19" i="1" a="1"/>
  <c r="A19" i="1" s="1"/>
  <c r="F18" i="1" a="1"/>
  <c r="F18" i="1" s="1"/>
  <c r="E18" i="1" a="1"/>
  <c r="E18" i="1" s="1"/>
  <c r="D18" i="1" a="1"/>
  <c r="D18" i="1" s="1"/>
  <c r="C18" i="1" a="1"/>
  <c r="C18" i="1" s="1"/>
  <c r="B18" i="1" a="1"/>
  <c r="B18" i="1" s="1"/>
  <c r="A18" i="1" a="1"/>
  <c r="A18" i="1" s="1"/>
  <c r="F17" i="1" a="1"/>
  <c r="F17" i="1" s="1"/>
  <c r="E17" i="1" a="1"/>
  <c r="E17" i="1" s="1"/>
  <c r="D17" i="1" a="1"/>
  <c r="D17" i="1" s="1"/>
  <c r="C17" i="1" a="1"/>
  <c r="C17" i="1" s="1"/>
  <c r="B17" i="1" a="1"/>
  <c r="B17" i="1" s="1"/>
  <c r="A17" i="1" a="1"/>
  <c r="A17" i="1" s="1"/>
  <c r="F16" i="1" a="1"/>
  <c r="F16" i="1" s="1"/>
  <c r="E16" i="1" a="1"/>
  <c r="E16" i="1" s="1"/>
  <c r="D16" i="1" a="1"/>
  <c r="D16" i="1" s="1"/>
  <c r="C16" i="1" a="1"/>
  <c r="C16" i="1" s="1"/>
  <c r="B16" i="1" a="1"/>
  <c r="B16" i="1" s="1"/>
  <c r="A16" i="1" a="1"/>
  <c r="A16" i="1" s="1"/>
  <c r="F15" i="1" a="1"/>
  <c r="F15" i="1" s="1"/>
  <c r="E15" i="1" a="1"/>
  <c r="E15" i="1" s="1"/>
  <c r="D15" i="1" a="1"/>
  <c r="D15" i="1" s="1"/>
  <c r="C15" i="1" a="1"/>
  <c r="C15" i="1" s="1"/>
  <c r="B15" i="1" a="1"/>
  <c r="B15" i="1" s="1"/>
  <c r="A15" i="1" a="1"/>
  <c r="A15" i="1" s="1"/>
  <c r="F14" i="1" a="1"/>
  <c r="F14" i="1" s="1"/>
  <c r="E14" i="1" a="1"/>
  <c r="E14" i="1" s="1"/>
  <c r="D14" i="1" a="1"/>
  <c r="D14" i="1" s="1"/>
  <c r="C14" i="1" a="1"/>
  <c r="C14" i="1" s="1"/>
  <c r="B14" i="1" a="1"/>
  <c r="B14" i="1" s="1"/>
  <c r="A14" i="1" a="1"/>
  <c r="A14" i="1" s="1"/>
  <c r="F13" i="1" a="1"/>
  <c r="F13" i="1" s="1"/>
  <c r="E13" i="1" a="1"/>
  <c r="E13" i="1" s="1"/>
  <c r="D13" i="1" a="1"/>
  <c r="D13" i="1" s="1"/>
  <c r="C13" i="1" a="1"/>
  <c r="C13" i="1" s="1"/>
  <c r="B13" i="1" a="1"/>
  <c r="B13" i="1" s="1"/>
  <c r="A13" i="1" a="1"/>
  <c r="A13" i="1" s="1"/>
  <c r="F12" i="1" a="1"/>
  <c r="F12" i="1" s="1"/>
  <c r="E12" i="1" a="1"/>
  <c r="E12" i="1" s="1"/>
  <c r="D12" i="1" a="1"/>
  <c r="D12" i="1" s="1"/>
  <c r="C12" i="1" a="1"/>
  <c r="C12" i="1" s="1"/>
  <c r="B12" i="1" a="1"/>
  <c r="B12" i="1" s="1"/>
  <c r="A12" i="1" a="1"/>
  <c r="A12" i="1" s="1"/>
  <c r="F11" i="1" a="1"/>
  <c r="F11" i="1" s="1"/>
  <c r="E11" i="1" a="1"/>
  <c r="E11" i="1" s="1"/>
  <c r="D11" i="1" a="1"/>
  <c r="D11" i="1" s="1"/>
  <c r="C11" i="1" a="1"/>
  <c r="C11" i="1" s="1"/>
  <c r="B11" i="1" a="1"/>
  <c r="B11" i="1" s="1"/>
  <c r="A11" i="1" a="1"/>
  <c r="A11" i="1" s="1"/>
  <c r="F10" i="1" a="1"/>
  <c r="F10" i="1" s="1"/>
  <c r="E10" i="1" a="1"/>
  <c r="E10" i="1" s="1"/>
  <c r="D10" i="1" a="1"/>
  <c r="D10" i="1" s="1"/>
  <c r="C10" i="1" a="1"/>
  <c r="C10" i="1" s="1"/>
  <c r="B10" i="1" a="1"/>
  <c r="B10" i="1" s="1"/>
  <c r="A10" i="1" a="1"/>
  <c r="A10" i="1" s="1"/>
  <c r="F9" i="1" a="1"/>
  <c r="F9" i="1" s="1"/>
  <c r="E9" i="1" a="1"/>
  <c r="E9" i="1" s="1"/>
  <c r="D9" i="1" a="1"/>
  <c r="D9" i="1" s="1"/>
  <c r="C9" i="1" a="1"/>
  <c r="C9" i="1" s="1"/>
  <c r="B9" i="1" a="1"/>
  <c r="B9" i="1" s="1"/>
  <c r="A9" i="1" a="1"/>
  <c r="A9" i="1" s="1"/>
  <c r="F8" i="1" a="1"/>
  <c r="F8" i="1" s="1"/>
  <c r="E8" i="1" a="1"/>
  <c r="E8" i="1" s="1"/>
  <c r="D8" i="1" a="1"/>
  <c r="D8" i="1" s="1"/>
  <c r="F2" i="1" a="1"/>
  <c r="F2" i="1" s="1"/>
  <c r="E2" i="1" a="1"/>
  <c r="E2" i="1" s="1"/>
  <c r="C2" i="1" a="1"/>
  <c r="C2" i="1" s="1"/>
  <c r="B2" i="1" a="1"/>
  <c r="B2" i="1" s="1"/>
  <c r="A2" i="1" a="1"/>
  <c r="A2" i="1" s="1"/>
  <c r="A3" i="1" a="1"/>
  <c r="A3" i="1" s="1"/>
  <c r="B3" i="1" a="1"/>
  <c r="B3" i="1" s="1"/>
  <c r="C3" i="1" a="1"/>
  <c r="C3" i="1" s="1"/>
  <c r="D3" i="1" a="1"/>
  <c r="D3" i="1" s="1"/>
  <c r="E3" i="1" a="1"/>
  <c r="E3" i="1" s="1"/>
  <c r="F3" i="1" a="1"/>
  <c r="F3" i="1" s="1"/>
  <c r="A4" i="1" a="1"/>
  <c r="A4" i="1" s="1"/>
  <c r="B4" i="1" a="1"/>
  <c r="B4" i="1" s="1"/>
  <c r="C4" i="1" a="1"/>
  <c r="C4" i="1" s="1"/>
  <c r="D4" i="1" a="1"/>
  <c r="D4" i="1" s="1"/>
  <c r="E4" i="1" a="1"/>
  <c r="E4" i="1" s="1"/>
  <c r="F4" i="1" a="1"/>
  <c r="F4" i="1" s="1"/>
  <c r="A5" i="1" a="1"/>
  <c r="A5" i="1" s="1"/>
  <c r="B5" i="1" a="1"/>
  <c r="B5" i="1" s="1"/>
  <c r="C5" i="1" a="1"/>
  <c r="C5" i="1" s="1"/>
  <c r="D5" i="1" a="1"/>
  <c r="D5" i="1" s="1"/>
  <c r="E5" i="1" a="1"/>
  <c r="E5" i="1" s="1"/>
  <c r="F5" i="1" a="1"/>
  <c r="F5" i="1" s="1"/>
  <c r="A6" i="1" a="1"/>
  <c r="A6" i="1" s="1"/>
  <c r="B6" i="1" a="1"/>
  <c r="B6" i="1" s="1"/>
  <c r="C6" i="1" a="1"/>
  <c r="C6" i="1" s="1"/>
  <c r="D6" i="1" a="1"/>
  <c r="D6" i="1" s="1"/>
  <c r="E6" i="1" a="1"/>
  <c r="E6" i="1" s="1"/>
  <c r="F6" i="1" a="1"/>
  <c r="F6" i="1" s="1"/>
  <c r="A7" i="1" a="1"/>
  <c r="A7" i="1" s="1"/>
  <c r="B7" i="1" a="1"/>
  <c r="B7" i="1" s="1"/>
  <c r="C7" i="1" a="1"/>
  <c r="C7" i="1" s="1"/>
  <c r="D7" i="1" a="1"/>
  <c r="D7" i="1" s="1"/>
  <c r="E7" i="1" a="1"/>
  <c r="E7" i="1" s="1"/>
  <c r="F7" i="1" a="1"/>
  <c r="F7" i="1" s="1"/>
  <c r="A8" i="1" a="1"/>
  <c r="A8" i="1" s="1"/>
  <c r="B8" i="1" a="1"/>
  <c r="B8" i="1" s="1"/>
  <c r="C8" i="1" a="1"/>
  <c r="C8" i="1" s="1"/>
  <c r="D2" i="1" a="1"/>
  <c r="D2" i="1" s="1"/>
</calcChain>
</file>

<file path=xl/sharedStrings.xml><?xml version="1.0" encoding="utf-8"?>
<sst xmlns="http://schemas.openxmlformats.org/spreadsheetml/2006/main" count="45" uniqueCount="45">
  <si>
    <t>Customers list</t>
  </si>
  <si>
    <t>sabic</t>
  </si>
  <si>
    <t>aramco</t>
  </si>
  <si>
    <t>JAMEEL</t>
  </si>
  <si>
    <t>HADDAD</t>
  </si>
  <si>
    <t>Hayat B</t>
  </si>
  <si>
    <t>ALIREZA</t>
  </si>
  <si>
    <t>ARABIAN AU</t>
  </si>
  <si>
    <t>Lubref</t>
  </si>
  <si>
    <t>Samref</t>
  </si>
  <si>
    <t>Vela</t>
  </si>
  <si>
    <t>NAGHI</t>
  </si>
  <si>
    <t>JAMJOOM P</t>
  </si>
  <si>
    <t>ABDULKADIR</t>
  </si>
  <si>
    <t xml:space="preserve">MIDDLE EAST E </t>
  </si>
  <si>
    <t>MEEDCO</t>
  </si>
  <si>
    <t xml:space="preserve">MEDCO </t>
  </si>
  <si>
    <t>NISSAN</t>
  </si>
  <si>
    <t>HAMRANI</t>
  </si>
  <si>
    <t>ORIENT M</t>
  </si>
  <si>
    <t>OMATRA</t>
  </si>
  <si>
    <t>PETROMIN</t>
  </si>
  <si>
    <t>SAUDI AIR C</t>
  </si>
  <si>
    <t>SAMCO</t>
  </si>
  <si>
    <t>SAUDI ARABIAN MI</t>
  </si>
  <si>
    <t>Tech Art</t>
  </si>
  <si>
    <t>Unique Eddi</t>
  </si>
  <si>
    <t>TOYOTA</t>
  </si>
  <si>
    <t>ZAHID</t>
  </si>
  <si>
    <t>TAMGO</t>
  </si>
  <si>
    <t>LIEBHER</t>
  </si>
  <si>
    <t>LIEBHERR</t>
  </si>
  <si>
    <t>ABDULWAHED</t>
  </si>
  <si>
    <t>AIRCRAFT ACC</t>
  </si>
  <si>
    <t>AACC</t>
  </si>
  <si>
    <t>ABULJADAYEL</t>
  </si>
  <si>
    <t>MAGHRABI O</t>
  </si>
  <si>
    <t>MAGRABI O</t>
  </si>
  <si>
    <t>referance number</t>
  </si>
  <si>
    <t>origin</t>
  </si>
  <si>
    <t>customer name</t>
  </si>
  <si>
    <t>flight</t>
  </si>
  <si>
    <t>destination</t>
  </si>
  <si>
    <t>Amount</t>
  </si>
  <si>
    <t>عمود مساعد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</si>
</sst>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/>
    </xf>
    <xf numFmtId="0" fontId="0" fillId="4" borderId="0" xfId="0" applyFill="1"/>
  </cellXfs>
  <cellStyles count="1">
    <cellStyle name="Normal" xfId="0" builtinId="0"/>
  </cellStyles>
  <dxfs count="6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n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>
            <v>4568542</v>
          </cell>
          <cell r="B2" t="str">
            <v>RUH</v>
          </cell>
          <cell r="C2" t="str">
            <v>Cai</v>
          </cell>
          <cell r="D2" t="str">
            <v>Vela international</v>
          </cell>
          <cell r="E2" t="str">
            <v>f158</v>
          </cell>
          <cell r="F2">
            <v>2500</v>
          </cell>
        </row>
        <row r="3">
          <cell r="A3">
            <v>45645685</v>
          </cell>
          <cell r="B3" t="str">
            <v>DMM</v>
          </cell>
          <cell r="C3" t="str">
            <v>CVG</v>
          </cell>
          <cell r="D3" t="str">
            <v>zamil group</v>
          </cell>
          <cell r="E3" t="str">
            <v>F185</v>
          </cell>
          <cell r="F3">
            <v>15000</v>
          </cell>
        </row>
        <row r="4">
          <cell r="A4">
            <v>987126354</v>
          </cell>
          <cell r="B4" t="str">
            <v>GIZ</v>
          </cell>
          <cell r="C4" t="str">
            <v>BAH</v>
          </cell>
          <cell r="D4" t="str">
            <v xml:space="preserve">arabasco </v>
          </cell>
          <cell r="E4" t="str">
            <v>f2424</v>
          </cell>
          <cell r="F4">
            <v>1000</v>
          </cell>
        </row>
        <row r="5">
          <cell r="A5">
            <v>45645668</v>
          </cell>
          <cell r="B5" t="str">
            <v>DXB</v>
          </cell>
          <cell r="C5" t="str">
            <v>BAH</v>
          </cell>
          <cell r="D5" t="str">
            <v>JAMJOOM Pharma into com</v>
          </cell>
          <cell r="E5" t="str">
            <v>f0058</v>
          </cell>
          <cell r="F5">
            <v>5846</v>
          </cell>
        </row>
        <row r="6">
          <cell r="A6" t="str">
            <v>مكرر</v>
          </cell>
          <cell r="B6" t="str">
            <v>DMM</v>
          </cell>
          <cell r="C6" t="str">
            <v>CVG</v>
          </cell>
          <cell r="D6" t="str">
            <v>zamil group</v>
          </cell>
          <cell r="E6" t="str">
            <v>F185</v>
          </cell>
          <cell r="F6">
            <v>15000</v>
          </cell>
        </row>
        <row r="7">
          <cell r="A7" t="str">
            <v>مكرر</v>
          </cell>
          <cell r="B7" t="str">
            <v>DXB</v>
          </cell>
          <cell r="C7" t="str">
            <v>BAH</v>
          </cell>
          <cell r="D7" t="str">
            <v>JAMJOOM Pharma into com</v>
          </cell>
          <cell r="E7" t="str">
            <v>f0058</v>
          </cell>
          <cell r="F7">
            <v>5846</v>
          </cell>
        </row>
        <row r="8">
          <cell r="A8" t="str">
            <v>مكرر ثالث مرة</v>
          </cell>
          <cell r="B8" t="str">
            <v>DXB</v>
          </cell>
          <cell r="C8" t="str">
            <v>BAH</v>
          </cell>
          <cell r="D8" t="str">
            <v>JAMJOOM Pharma into com</v>
          </cell>
          <cell r="E8" t="str">
            <v>f0058</v>
          </cell>
          <cell r="F8">
            <v>5846</v>
          </cell>
        </row>
        <row r="9">
          <cell r="A9" t="str">
            <v>ايضا مكرر</v>
          </cell>
          <cell r="B9" t="str">
            <v>DXB</v>
          </cell>
          <cell r="C9" t="str">
            <v>BAH</v>
          </cell>
          <cell r="D9" t="str">
            <v>JAMJOOM Pharma into com</v>
          </cell>
          <cell r="E9" t="str">
            <v>f0058</v>
          </cell>
          <cell r="F9">
            <v>5846</v>
          </cell>
        </row>
        <row r="10">
          <cell r="A10" t="str">
            <v>مكرر ثاني</v>
          </cell>
          <cell r="B10" t="str">
            <v>RUH</v>
          </cell>
          <cell r="C10" t="str">
            <v>Cai</v>
          </cell>
          <cell r="D10" t="str">
            <v>Vela international</v>
          </cell>
          <cell r="E10" t="str">
            <v>f158</v>
          </cell>
          <cell r="F10">
            <v>2500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rightToLeft="1" tabSelected="1" workbookViewId="0">
      <selection activeCell="C8" sqref="C8"/>
    </sheetView>
  </sheetViews>
  <sheetFormatPr defaultRowHeight="14.25" x14ac:dyDescent="0.2"/>
  <cols>
    <col min="1" max="1" width="16.875" bestFit="1" customWidth="1"/>
    <col min="2" max="2" width="7.875" bestFit="1" customWidth="1"/>
    <col min="3" max="4" width="14.5" bestFit="1" customWidth="1"/>
    <col min="8" max="8" width="16.75" bestFit="1" customWidth="1"/>
    <col min="10" max="10" width="58.625" customWidth="1"/>
  </cols>
  <sheetData>
    <row r="1" spans="1:9" ht="15" x14ac:dyDescent="0.2">
      <c r="A1" s="4" t="s">
        <v>38</v>
      </c>
      <c r="B1" s="4" t="s">
        <v>39</v>
      </c>
      <c r="C1" s="4" t="s">
        <v>42</v>
      </c>
      <c r="D1" s="4" t="s">
        <v>40</v>
      </c>
      <c r="E1" s="4" t="s">
        <v>41</v>
      </c>
      <c r="F1" s="4" t="s">
        <v>43</v>
      </c>
      <c r="H1" s="1" t="s">
        <v>0</v>
      </c>
      <c r="I1" t="s">
        <v>44</v>
      </c>
    </row>
    <row r="2" spans="1:9" x14ac:dyDescent="0.2">
      <c r="A2" s="3">
        <f t="array" ref="A2">IFERROR(INDEX(Rng,SMALL(IF(ISNUMBER(SEARCH(TRANSPOSE(IF($I$2:$I$38&gt;0,$H$2:$H$38)),INDEX(Rng,0,4))),ROW(Rng)),ROWS(A$2:A2))-ROW(Rng)+1,1),"")</f>
        <v>4568542</v>
      </c>
      <c r="B2" s="3" t="str">
        <f t="array" ref="B2">IFERROR(INDEX(Rng,SMALL(IF(ISNUMBER(SEARCH(TRANSPOSE(IF($I$2:$I$38&gt;0,$H$2:$H$38)),INDEX(Rng,0,4))),ROW(Rng)),ROWS(B$2:B2))-ROW(Rng)+1,2),"")</f>
        <v>RUH</v>
      </c>
      <c r="C2" s="2" t="str">
        <f t="array" ref="C2">IFERROR(INDEX(Rng,SMALL(IF(ISNUMBER(SEARCH(TRANSPOSE(IF($I$2:$I$38&gt;0,$H$2:$H$38)),INDEX(Rng,0,4))),ROW(Rng)),ROWS(C$2:C2))-ROW(Rng)+1,3),"")</f>
        <v>Cai</v>
      </c>
      <c r="D2" s="3" t="str">
        <f t="array" ref="D2">IFERROR(INDEX(Rng,SMALL(IF(ISNUMBER(SEARCH(TRANSPOSE(IF($I$2:$I$38&gt;0,$H$2:$H$38)),INDEX(Rng,0,4))),ROW(Rng)),ROWS(D$2:D2))-ROW(Rng)+1,4),"")</f>
        <v>Vela international</v>
      </c>
      <c r="E2" s="3" t="str">
        <f t="array" ref="E2">IFERROR(INDEX(Rng,SMALL(IF(ISNUMBER(SEARCH(TRANSPOSE(IF($I$2:$I$38&gt;0,$H$2:$H$38)),INDEX(Rng,0,4))),ROW(Rng)),ROWS(E$2:E2))-ROW(Rng)+1,5),"")</f>
        <v>f158</v>
      </c>
      <c r="F2" s="3">
        <f t="array" ref="F2">IFERROR(INDEX(Rng,SMALL(IF(ISNUMBER(SEARCH(TRANSPOSE(IF($I$2:$I$38&gt;0,$H$2:$H$38)),INDEX(Rng,0,4))),ROW(Rng)),ROWS(F$2:F2))-ROW(Rng)+1,6),"")</f>
        <v>2500</v>
      </c>
      <c r="H2" s="2" t="s">
        <v>1</v>
      </c>
      <c r="I2" s="5">
        <f>SUMPRODUCT(--(ISNUMBER(SEARCH(H2,INDEX(Rng,0,4)))))</f>
        <v>0</v>
      </c>
    </row>
    <row r="3" spans="1:9" x14ac:dyDescent="0.2">
      <c r="A3" s="3">
        <f t="array" ref="A3">IFERROR(INDEX(Rng,SMALL(IF(ISNUMBER(SEARCH(TRANSPOSE(IF($I$2:$I$38&gt;0,$H$2:$H$38)),INDEX(Rng,0,4))),ROW(Rng)),ROWS(A$2:A3))-ROW(Rng)+1,1),"")</f>
        <v>45645668</v>
      </c>
      <c r="B3" s="3" t="str">
        <f t="array" ref="B3">IFERROR(INDEX(Rng,SMALL(IF(ISNUMBER(SEARCH(TRANSPOSE(IF($I$2:$I$38&gt;0,$H$2:$H$38)),INDEX(Rng,0,4))),ROW(Rng)),ROWS(B$2:B3))-ROW(Rng)+1,2),"")</f>
        <v>DXB</v>
      </c>
      <c r="C3" s="2" t="str">
        <f t="array" ref="C3">IFERROR(INDEX(Rng,SMALL(IF(ISNUMBER(SEARCH(TRANSPOSE(IF($I$2:$I$38&gt;0,$H$2:$H$38)),INDEX(Rng,0,4))),ROW(Rng)),ROWS(C$2:C3))-ROW(Rng)+1,3),"")</f>
        <v>BAH</v>
      </c>
      <c r="D3" s="3" t="str">
        <f t="array" ref="D3">IFERROR(INDEX(Rng,SMALL(IF(ISNUMBER(SEARCH(TRANSPOSE(IF($I$2:$I$38&gt;0,$H$2:$H$38)),INDEX(Rng,0,4))),ROW(Rng)),ROWS(D$2:D3))-ROW(Rng)+1,4),"")</f>
        <v>JAMJOOM Pharma into com</v>
      </c>
      <c r="E3" s="3" t="str">
        <f t="array" ref="E3">IFERROR(INDEX(Rng,SMALL(IF(ISNUMBER(SEARCH(TRANSPOSE(IF($I$2:$I$38&gt;0,$H$2:$H$38)),INDEX(Rng,0,4))),ROW(Rng)),ROWS(E$2:E3))-ROW(Rng)+1,5),"")</f>
        <v>f0058</v>
      </c>
      <c r="F3" s="3">
        <f t="array" ref="F3">IFERROR(INDEX(Rng,SMALL(IF(ISNUMBER(SEARCH(TRANSPOSE(IF($I$2:$I$38&gt;0,$H$2:$H$38)),INDEX(Rng,0,4))),ROW(Rng)),ROWS(F$2:F3))-ROW(Rng)+1,6),"")</f>
        <v>5846</v>
      </c>
      <c r="H3" s="2" t="s">
        <v>2</v>
      </c>
      <c r="I3" s="5">
        <f>SUMPRODUCT(--(ISNUMBER(SEARCH(H3,INDEX(Rng,0,4)))))</f>
        <v>0</v>
      </c>
    </row>
    <row r="4" spans="1:9" x14ac:dyDescent="0.2">
      <c r="A4" s="3" t="str">
        <f t="array" ref="A4">IFERROR(INDEX(Rng,SMALL(IF(ISNUMBER(SEARCH(TRANSPOSE(IF($I$2:$I$38&gt;0,$H$2:$H$38)),INDEX(Rng,0,4))),ROW(Rng)),ROWS(A$2:A4))-ROW(Rng)+1,1),"")</f>
        <v>مكرر</v>
      </c>
      <c r="B4" s="3" t="str">
        <f t="array" ref="B4">IFERROR(INDEX(Rng,SMALL(IF(ISNUMBER(SEARCH(TRANSPOSE(IF($I$2:$I$38&gt;0,$H$2:$H$38)),INDEX(Rng,0,4))),ROW(Rng)),ROWS(B$2:B4))-ROW(Rng)+1,2),"")</f>
        <v>DXB</v>
      </c>
      <c r="C4" s="2" t="str">
        <f t="array" ref="C4">IFERROR(INDEX(Rng,SMALL(IF(ISNUMBER(SEARCH(TRANSPOSE(IF($I$2:$I$38&gt;0,$H$2:$H$38)),INDEX(Rng,0,4))),ROW(Rng)),ROWS(C$2:C4))-ROW(Rng)+1,3),"")</f>
        <v>BAH</v>
      </c>
      <c r="D4" s="3" t="str">
        <f t="array" ref="D4">IFERROR(INDEX(Rng,SMALL(IF(ISNUMBER(SEARCH(TRANSPOSE(IF($I$2:$I$38&gt;0,$H$2:$H$38)),INDEX(Rng,0,4))),ROW(Rng)),ROWS(D$2:D4))-ROW(Rng)+1,4),"")</f>
        <v>JAMJOOM Pharma into com</v>
      </c>
      <c r="E4" s="3" t="str">
        <f t="array" ref="E4">IFERROR(INDEX(Rng,SMALL(IF(ISNUMBER(SEARCH(TRANSPOSE(IF($I$2:$I$38&gt;0,$H$2:$H$38)),INDEX(Rng,0,4))),ROW(Rng)),ROWS(E$2:E4))-ROW(Rng)+1,5),"")</f>
        <v>f0058</v>
      </c>
      <c r="F4" s="3">
        <f t="array" ref="F4">IFERROR(INDEX(Rng,SMALL(IF(ISNUMBER(SEARCH(TRANSPOSE(IF($I$2:$I$38&gt;0,$H$2:$H$38)),INDEX(Rng,0,4))),ROW(Rng)),ROWS(F$2:F4))-ROW(Rng)+1,6),"")</f>
        <v>5846</v>
      </c>
      <c r="H4" s="2" t="s">
        <v>3</v>
      </c>
      <c r="I4" s="5">
        <f>SUMPRODUCT(--(ISNUMBER(SEARCH(H4,INDEX(Rng,0,4)))))</f>
        <v>0</v>
      </c>
    </row>
    <row r="5" spans="1:9" x14ac:dyDescent="0.2">
      <c r="A5" s="3" t="str">
        <f t="array" ref="A5">IFERROR(INDEX(Rng,SMALL(IF(ISNUMBER(SEARCH(TRANSPOSE(IF($I$2:$I$38&gt;0,$H$2:$H$38)),INDEX(Rng,0,4))),ROW(Rng)),ROWS(A$2:A5))-ROW(Rng)+1,1),"")</f>
        <v>مكرر ثالث مرة</v>
      </c>
      <c r="B5" s="3" t="str">
        <f t="array" ref="B5">IFERROR(INDEX(Rng,SMALL(IF(ISNUMBER(SEARCH(TRANSPOSE(IF($I$2:$I$38&gt;0,$H$2:$H$38)),INDEX(Rng,0,4))),ROW(Rng)),ROWS(B$2:B5))-ROW(Rng)+1,2),"")</f>
        <v>DXB</v>
      </c>
      <c r="C5" s="2" t="str">
        <f t="array" ref="C5">IFERROR(INDEX(Rng,SMALL(IF(ISNUMBER(SEARCH(TRANSPOSE(IF($I$2:$I$38&gt;0,$H$2:$H$38)),INDEX(Rng,0,4))),ROW(Rng)),ROWS(C$2:C5))-ROW(Rng)+1,3),"")</f>
        <v>BAH</v>
      </c>
      <c r="D5" s="3" t="str">
        <f t="array" ref="D5">IFERROR(INDEX(Rng,SMALL(IF(ISNUMBER(SEARCH(TRANSPOSE(IF($I$2:$I$38&gt;0,$H$2:$H$38)),INDEX(Rng,0,4))),ROW(Rng)),ROWS(D$2:D5))-ROW(Rng)+1,4),"")</f>
        <v>JAMJOOM Pharma into com</v>
      </c>
      <c r="E5" s="3" t="str">
        <f t="array" ref="E5">IFERROR(INDEX(Rng,SMALL(IF(ISNUMBER(SEARCH(TRANSPOSE(IF($I$2:$I$38&gt;0,$H$2:$H$38)),INDEX(Rng,0,4))),ROW(Rng)),ROWS(E$2:E5))-ROW(Rng)+1,5),"")</f>
        <v>f0058</v>
      </c>
      <c r="F5" s="3">
        <f t="array" ref="F5">IFERROR(INDEX(Rng,SMALL(IF(ISNUMBER(SEARCH(TRANSPOSE(IF($I$2:$I$38&gt;0,$H$2:$H$38)),INDEX(Rng,0,4))),ROW(Rng)),ROWS(F$2:F5))-ROW(Rng)+1,6),"")</f>
        <v>5846</v>
      </c>
      <c r="H5" s="2" t="s">
        <v>4</v>
      </c>
      <c r="I5" s="5">
        <f>SUMPRODUCT(--(ISNUMBER(SEARCH(H5,INDEX(Rng,0,4)))))</f>
        <v>0</v>
      </c>
    </row>
    <row r="6" spans="1:9" x14ac:dyDescent="0.2">
      <c r="A6" s="3" t="str">
        <f t="array" ref="A6">IFERROR(INDEX(Rng,SMALL(IF(ISNUMBER(SEARCH(TRANSPOSE(IF($I$2:$I$38&gt;0,$H$2:$H$38)),INDEX(Rng,0,4))),ROW(Rng)),ROWS(A$2:A6))-ROW(Rng)+1,1),"")</f>
        <v>ايضا مكرر</v>
      </c>
      <c r="B6" s="3" t="str">
        <f t="array" ref="B6">IFERROR(INDEX(Rng,SMALL(IF(ISNUMBER(SEARCH(TRANSPOSE(IF($I$2:$I$38&gt;0,$H$2:$H$38)),INDEX(Rng,0,4))),ROW(Rng)),ROWS(B$2:B6))-ROW(Rng)+1,2),"")</f>
        <v>DXB</v>
      </c>
      <c r="C6" s="2" t="str">
        <f t="array" ref="C6">IFERROR(INDEX(Rng,SMALL(IF(ISNUMBER(SEARCH(TRANSPOSE(IF($I$2:$I$38&gt;0,$H$2:$H$38)),INDEX(Rng,0,4))),ROW(Rng)),ROWS(C$2:C6))-ROW(Rng)+1,3),"")</f>
        <v>BAH</v>
      </c>
      <c r="D6" s="3" t="str">
        <f t="array" ref="D6">IFERROR(INDEX(Rng,SMALL(IF(ISNUMBER(SEARCH(TRANSPOSE(IF($I$2:$I$38&gt;0,$H$2:$H$38)),INDEX(Rng,0,4))),ROW(Rng)),ROWS(D$2:D6))-ROW(Rng)+1,4),"")</f>
        <v>JAMJOOM Pharma into com</v>
      </c>
      <c r="E6" s="3" t="str">
        <f t="array" ref="E6">IFERROR(INDEX(Rng,SMALL(IF(ISNUMBER(SEARCH(TRANSPOSE(IF($I$2:$I$38&gt;0,$H$2:$H$38)),INDEX(Rng,0,4))),ROW(Rng)),ROWS(E$2:E6))-ROW(Rng)+1,5),"")</f>
        <v>f0058</v>
      </c>
      <c r="F6" s="3">
        <f t="array" ref="F6">IFERROR(INDEX(Rng,SMALL(IF(ISNUMBER(SEARCH(TRANSPOSE(IF($I$2:$I$38&gt;0,$H$2:$H$38)),INDEX(Rng,0,4))),ROW(Rng)),ROWS(F$2:F6))-ROW(Rng)+1,6),"")</f>
        <v>5846</v>
      </c>
      <c r="H6" s="2" t="s">
        <v>5</v>
      </c>
      <c r="I6" s="5">
        <f>SUMPRODUCT(--(ISNUMBER(SEARCH(H6,INDEX(Rng,0,4)))))</f>
        <v>0</v>
      </c>
    </row>
    <row r="7" spans="1:9" x14ac:dyDescent="0.2">
      <c r="A7" s="3" t="str">
        <f t="array" ref="A7">IFERROR(INDEX(Rng,SMALL(IF(ISNUMBER(SEARCH(TRANSPOSE(IF($I$2:$I$38&gt;0,$H$2:$H$38)),INDEX(Rng,0,4))),ROW(Rng)),ROWS(A$2:A7))-ROW(Rng)+1,1),"")</f>
        <v>مكرر ثاني</v>
      </c>
      <c r="B7" s="3" t="str">
        <f t="array" ref="B7">IFERROR(INDEX(Rng,SMALL(IF(ISNUMBER(SEARCH(TRANSPOSE(IF($I$2:$I$38&gt;0,$H$2:$H$38)),INDEX(Rng,0,4))),ROW(Rng)),ROWS(B$2:B7))-ROW(Rng)+1,2),"")</f>
        <v>RUH</v>
      </c>
      <c r="C7" s="2" t="str">
        <f t="array" ref="C7">IFERROR(INDEX(Rng,SMALL(IF(ISNUMBER(SEARCH(TRANSPOSE(IF($I$2:$I$38&gt;0,$H$2:$H$38)),INDEX(Rng,0,4))),ROW(Rng)),ROWS(C$2:C7))-ROW(Rng)+1,3),"")</f>
        <v>Cai</v>
      </c>
      <c r="D7" s="3" t="str">
        <f t="array" ref="D7">IFERROR(INDEX(Rng,SMALL(IF(ISNUMBER(SEARCH(TRANSPOSE(IF($I$2:$I$38&gt;0,$H$2:$H$38)),INDEX(Rng,0,4))),ROW(Rng)),ROWS(D$2:D7))-ROW(Rng)+1,4),"")</f>
        <v>Vela international</v>
      </c>
      <c r="E7" s="3" t="str">
        <f t="array" ref="E7">IFERROR(INDEX(Rng,SMALL(IF(ISNUMBER(SEARCH(TRANSPOSE(IF($I$2:$I$38&gt;0,$H$2:$H$38)),INDEX(Rng,0,4))),ROW(Rng)),ROWS(E$2:E7))-ROW(Rng)+1,5),"")</f>
        <v>f158</v>
      </c>
      <c r="F7" s="3">
        <f t="array" ref="F7">IFERROR(INDEX(Rng,SMALL(IF(ISNUMBER(SEARCH(TRANSPOSE(IF($I$2:$I$38&gt;0,$H$2:$H$38)),INDEX(Rng,0,4))),ROW(Rng)),ROWS(F$2:F7))-ROW(Rng)+1,6),"")</f>
        <v>2500</v>
      </c>
      <c r="H7" s="2" t="s">
        <v>6</v>
      </c>
      <c r="I7" s="5">
        <f>SUMPRODUCT(--(ISNUMBER(SEARCH(H7,INDEX(Rng,0,4)))))</f>
        <v>0</v>
      </c>
    </row>
    <row r="8" spans="1:9" x14ac:dyDescent="0.2">
      <c r="A8" s="3" t="str">
        <f t="array" ref="A8">IFERROR(INDEX(Rng,SMALL(IF(ISNUMBER(SEARCH(TRANSPOSE(IF($I$2:$I$38&gt;0,$H$2:$H$38)),INDEX(Rng,0,4))),ROW(Rng)),ROWS(A$2:A8))-ROW(Rng)+1,1),"")</f>
        <v/>
      </c>
      <c r="B8" s="3" t="str">
        <f t="array" ref="B8">IFERROR(INDEX(Rng,SMALL(IF(ISNUMBER(SEARCH(TRANSPOSE(IF($I$2:$I$38&gt;0,$H$2:$H$38)),INDEX(Rng,0,4))),ROW(Rng)),ROWS(B$2:B8))-ROW(Rng)+1,2),"")</f>
        <v/>
      </c>
      <c r="C8" s="2" t="str">
        <f t="array" ref="C8">IFERROR(INDEX(Rng,SMALL(IF(ISNUMBER(SEARCH(TRANSPOSE(IF($I$2:$I$38&gt;0,$H$2:$H$38)),INDEX(Rng,0,4))),ROW(Rng)),ROWS(C$2:C8))-ROW(Rng)+1,3),"")</f>
        <v/>
      </c>
      <c r="D8" s="3" t="str">
        <f t="array" ref="D8">IFERROR(INDEX(Rng,SMALL(IF(ISNUMBER(SEARCH(TRANSPOSE(IF($I$2:$I$38&gt;0,$H$2:$H$38)),INDEX(Rng,0,4))),ROW(Rng)),ROWS(D$2:D8))-ROW(Rng)+1,4),"")</f>
        <v/>
      </c>
      <c r="E8" s="3" t="str">
        <f t="array" ref="E8">IFERROR(INDEX(Rng,SMALL(IF(ISNUMBER(SEARCH(TRANSPOSE(IF($I$2:$I$38&gt;0,$H$2:$H$38)),INDEX(Rng,0,4))),ROW(Rng)),ROWS(E$2:E8))-ROW(Rng)+1,5),"")</f>
        <v/>
      </c>
      <c r="F8" s="3" t="str">
        <f t="array" ref="F8">IFERROR(INDEX(Rng,SMALL(IF(ISNUMBER(SEARCH(TRANSPOSE(IF($I$2:$I$38&gt;0,$H$2:$H$38)),INDEX(Rng,0,4))),ROW(Rng)),ROWS(F$2:F8))-ROW(Rng)+1,6),"")</f>
        <v/>
      </c>
      <c r="H8" s="2" t="s">
        <v>7</v>
      </c>
      <c r="I8" s="5">
        <f>SUMPRODUCT(--(ISNUMBER(SEARCH(H8,INDEX(Rng,0,4)))))</f>
        <v>0</v>
      </c>
    </row>
    <row r="9" spans="1:9" x14ac:dyDescent="0.2">
      <c r="A9" s="3" t="str">
        <f t="array" ref="A9">IFERROR(INDEX(Rng,SMALL(IF(ISNUMBER(SEARCH(TRANSPOSE(IF($I$2:$I$38&gt;0,$H$2:$H$38)),INDEX(Rng,0,4))),ROW(Rng)),ROWS(A$2:A9))-ROW(Rng)+1,1),"")</f>
        <v/>
      </c>
      <c r="B9" s="3" t="str">
        <f t="array" ref="B9">IFERROR(INDEX(Rng,SMALL(IF(ISNUMBER(SEARCH(TRANSPOSE(IF($I$2:$I$38&gt;0,$H$2:$H$38)),INDEX(Rng,0,4))),ROW(Rng)),ROWS(B$2:B9))-ROW(Rng)+1,2),"")</f>
        <v/>
      </c>
      <c r="C9" s="2" t="str">
        <f t="array" ref="C9">IFERROR(INDEX(Rng,SMALL(IF(ISNUMBER(SEARCH(TRANSPOSE(IF($I$2:$I$38&gt;0,$H$2:$H$38)),INDEX(Rng,0,4))),ROW(Rng)),ROWS(C$2:C9))-ROW(Rng)+1,3),"")</f>
        <v/>
      </c>
      <c r="D9" s="3" t="str">
        <f t="array" ref="D9">IFERROR(INDEX(Rng,SMALL(IF(ISNUMBER(SEARCH(TRANSPOSE(IF($I$2:$I$38&gt;0,$H$2:$H$38)),INDEX(Rng,0,4))),ROW(Rng)),ROWS(D$2:D9))-ROW(Rng)+1,4),"")</f>
        <v/>
      </c>
      <c r="E9" s="3" t="str">
        <f t="array" ref="E9">IFERROR(INDEX(Rng,SMALL(IF(ISNUMBER(SEARCH(TRANSPOSE(IF($I$2:$I$38&gt;0,$H$2:$H$38)),INDEX(Rng,0,4))),ROW(Rng)),ROWS(E$2:E9))-ROW(Rng)+1,5),"")</f>
        <v/>
      </c>
      <c r="F9" s="3" t="str">
        <f t="array" ref="F9">IFERROR(INDEX(Rng,SMALL(IF(ISNUMBER(SEARCH(TRANSPOSE(IF($I$2:$I$38&gt;0,$H$2:$H$38)),INDEX(Rng,0,4))),ROW(Rng)),ROWS(F$2:F9))-ROW(Rng)+1,6),"")</f>
        <v/>
      </c>
      <c r="H9" s="2" t="s">
        <v>8</v>
      </c>
      <c r="I9" s="5">
        <f>SUMPRODUCT(--(ISNUMBER(SEARCH(H9,INDEX(Rng,0,4)))))</f>
        <v>0</v>
      </c>
    </row>
    <row r="10" spans="1:9" x14ac:dyDescent="0.2">
      <c r="A10" s="3" t="str">
        <f t="array" ref="A10">IFERROR(INDEX(Rng,SMALL(IF(ISNUMBER(SEARCH(TRANSPOSE(IF($I$2:$I$38&gt;0,$H$2:$H$38)),INDEX(Rng,0,4))),ROW(Rng)),ROWS(A$2:A10))-ROW(Rng)+1,1),"")</f>
        <v/>
      </c>
      <c r="B10" s="3" t="str">
        <f t="array" ref="B10">IFERROR(INDEX(Rng,SMALL(IF(ISNUMBER(SEARCH(TRANSPOSE(IF($I$2:$I$38&gt;0,$H$2:$H$38)),INDEX(Rng,0,4))),ROW(Rng)),ROWS(B$2:B10))-ROW(Rng)+1,2),"")</f>
        <v/>
      </c>
      <c r="C10" s="2" t="str">
        <f t="array" ref="C10">IFERROR(INDEX(Rng,SMALL(IF(ISNUMBER(SEARCH(TRANSPOSE(IF($I$2:$I$38&gt;0,$H$2:$H$38)),INDEX(Rng,0,4))),ROW(Rng)),ROWS(C$2:C10))-ROW(Rng)+1,3),"")</f>
        <v/>
      </c>
      <c r="D10" s="3" t="str">
        <f t="array" ref="D10">IFERROR(INDEX(Rng,SMALL(IF(ISNUMBER(SEARCH(TRANSPOSE(IF($I$2:$I$38&gt;0,$H$2:$H$38)),INDEX(Rng,0,4))),ROW(Rng)),ROWS(D$2:D10))-ROW(Rng)+1,4),"")</f>
        <v/>
      </c>
      <c r="E10" s="3" t="str">
        <f t="array" ref="E10">IFERROR(INDEX(Rng,SMALL(IF(ISNUMBER(SEARCH(TRANSPOSE(IF($I$2:$I$38&gt;0,$H$2:$H$38)),INDEX(Rng,0,4))),ROW(Rng)),ROWS(E$2:E10))-ROW(Rng)+1,5),"")</f>
        <v/>
      </c>
      <c r="F10" s="3" t="str">
        <f t="array" ref="F10">IFERROR(INDEX(Rng,SMALL(IF(ISNUMBER(SEARCH(TRANSPOSE(IF($I$2:$I$38&gt;0,$H$2:$H$38)),INDEX(Rng,0,4))),ROW(Rng)),ROWS(F$2:F10))-ROW(Rng)+1,6),"")</f>
        <v/>
      </c>
      <c r="H10" s="2" t="s">
        <v>9</v>
      </c>
      <c r="I10" s="5">
        <f>SUMPRODUCT(--(ISNUMBER(SEARCH(H10,INDEX(Rng,0,4)))))</f>
        <v>0</v>
      </c>
    </row>
    <row r="11" spans="1:9" x14ac:dyDescent="0.2">
      <c r="A11" s="3" t="str">
        <f t="array" ref="A11">IFERROR(INDEX(Rng,SMALL(IF(ISNUMBER(SEARCH(TRANSPOSE(IF($I$2:$I$38&gt;0,$H$2:$H$38)),INDEX(Rng,0,4))),ROW(Rng)),ROWS(A$2:A11))-ROW(Rng)+1,1),"")</f>
        <v/>
      </c>
      <c r="B11" s="3" t="str">
        <f t="array" ref="B11">IFERROR(INDEX(Rng,SMALL(IF(ISNUMBER(SEARCH(TRANSPOSE(IF($I$2:$I$38&gt;0,$H$2:$H$38)),INDEX(Rng,0,4))),ROW(Rng)),ROWS(B$2:B11))-ROW(Rng)+1,2),"")</f>
        <v/>
      </c>
      <c r="C11" s="2" t="str">
        <f t="array" ref="C11">IFERROR(INDEX(Rng,SMALL(IF(ISNUMBER(SEARCH(TRANSPOSE(IF($I$2:$I$38&gt;0,$H$2:$H$38)),INDEX(Rng,0,4))),ROW(Rng)),ROWS(C$2:C11))-ROW(Rng)+1,3),"")</f>
        <v/>
      </c>
      <c r="D11" s="3" t="str">
        <f t="array" ref="D11">IFERROR(INDEX(Rng,SMALL(IF(ISNUMBER(SEARCH(TRANSPOSE(IF($I$2:$I$38&gt;0,$H$2:$H$38)),INDEX(Rng,0,4))),ROW(Rng)),ROWS(D$2:D11))-ROW(Rng)+1,4),"")</f>
        <v/>
      </c>
      <c r="E11" s="3" t="str">
        <f t="array" ref="E11">IFERROR(INDEX(Rng,SMALL(IF(ISNUMBER(SEARCH(TRANSPOSE(IF($I$2:$I$38&gt;0,$H$2:$H$38)),INDEX(Rng,0,4))),ROW(Rng)),ROWS(E$2:E11))-ROW(Rng)+1,5),"")</f>
        <v/>
      </c>
      <c r="F11" s="3" t="str">
        <f t="array" ref="F11">IFERROR(INDEX(Rng,SMALL(IF(ISNUMBER(SEARCH(TRANSPOSE(IF($I$2:$I$38&gt;0,$H$2:$H$38)),INDEX(Rng,0,4))),ROW(Rng)),ROWS(F$2:F11))-ROW(Rng)+1,6),"")</f>
        <v/>
      </c>
      <c r="H11" s="2" t="s">
        <v>10</v>
      </c>
      <c r="I11" s="5">
        <f>SUMPRODUCT(--(ISNUMBER(SEARCH(H11,INDEX(Rng,0,4)))))</f>
        <v>2</v>
      </c>
    </row>
    <row r="12" spans="1:9" x14ac:dyDescent="0.2">
      <c r="A12" s="3" t="str">
        <f t="array" ref="A12">IFERROR(INDEX(Rng,SMALL(IF(ISNUMBER(SEARCH(TRANSPOSE(IF($I$2:$I$38&gt;0,$H$2:$H$38)),INDEX(Rng,0,4))),ROW(Rng)),ROWS(A$2:A12))-ROW(Rng)+1,1),"")</f>
        <v/>
      </c>
      <c r="B12" s="3" t="str">
        <f t="array" ref="B12">IFERROR(INDEX(Rng,SMALL(IF(ISNUMBER(SEARCH(TRANSPOSE(IF($I$2:$I$38&gt;0,$H$2:$H$38)),INDEX(Rng,0,4))),ROW(Rng)),ROWS(B$2:B12))-ROW(Rng)+1,2),"")</f>
        <v/>
      </c>
      <c r="C12" s="2" t="str">
        <f t="array" ref="C12">IFERROR(INDEX(Rng,SMALL(IF(ISNUMBER(SEARCH(TRANSPOSE(IF($I$2:$I$38&gt;0,$H$2:$H$38)),INDEX(Rng,0,4))),ROW(Rng)),ROWS(C$2:C12))-ROW(Rng)+1,3),"")</f>
        <v/>
      </c>
      <c r="D12" s="3" t="str">
        <f t="array" ref="D12">IFERROR(INDEX(Rng,SMALL(IF(ISNUMBER(SEARCH(TRANSPOSE(IF($I$2:$I$38&gt;0,$H$2:$H$38)),INDEX(Rng,0,4))),ROW(Rng)),ROWS(D$2:D12))-ROW(Rng)+1,4),"")</f>
        <v/>
      </c>
      <c r="E12" s="3" t="str">
        <f t="array" ref="E12">IFERROR(INDEX(Rng,SMALL(IF(ISNUMBER(SEARCH(TRANSPOSE(IF($I$2:$I$38&gt;0,$H$2:$H$38)),INDEX(Rng,0,4))),ROW(Rng)),ROWS(E$2:E12))-ROW(Rng)+1,5),"")</f>
        <v/>
      </c>
      <c r="F12" s="3" t="str">
        <f t="array" ref="F12">IFERROR(INDEX(Rng,SMALL(IF(ISNUMBER(SEARCH(TRANSPOSE(IF($I$2:$I$38&gt;0,$H$2:$H$38)),INDEX(Rng,0,4))),ROW(Rng)),ROWS(F$2:F12))-ROW(Rng)+1,6),"")</f>
        <v/>
      </c>
      <c r="H12" s="2" t="s">
        <v>11</v>
      </c>
      <c r="I12" s="5">
        <f>SUMPRODUCT(--(ISNUMBER(SEARCH(H12,INDEX(Rng,0,4)))))</f>
        <v>0</v>
      </c>
    </row>
    <row r="13" spans="1:9" x14ac:dyDescent="0.2">
      <c r="A13" s="3" t="str">
        <f t="array" ref="A13">IFERROR(INDEX(Rng,SMALL(IF(ISNUMBER(SEARCH(TRANSPOSE(IF($I$2:$I$38&gt;0,$H$2:$H$38)),INDEX(Rng,0,4))),ROW(Rng)),ROWS(A$2:A13))-ROW(Rng)+1,1),"")</f>
        <v/>
      </c>
      <c r="B13" s="3" t="str">
        <f t="array" ref="B13">IFERROR(INDEX(Rng,SMALL(IF(ISNUMBER(SEARCH(TRANSPOSE(IF($I$2:$I$38&gt;0,$H$2:$H$38)),INDEX(Rng,0,4))),ROW(Rng)),ROWS(B$2:B13))-ROW(Rng)+1,2),"")</f>
        <v/>
      </c>
      <c r="C13" s="2" t="str">
        <f t="array" ref="C13">IFERROR(INDEX(Rng,SMALL(IF(ISNUMBER(SEARCH(TRANSPOSE(IF($I$2:$I$38&gt;0,$H$2:$H$38)),INDEX(Rng,0,4))),ROW(Rng)),ROWS(C$2:C13))-ROW(Rng)+1,3),"")</f>
        <v/>
      </c>
      <c r="D13" s="3" t="str">
        <f t="array" ref="D13">IFERROR(INDEX(Rng,SMALL(IF(ISNUMBER(SEARCH(TRANSPOSE(IF($I$2:$I$38&gt;0,$H$2:$H$38)),INDEX(Rng,0,4))),ROW(Rng)),ROWS(D$2:D13))-ROW(Rng)+1,4),"")</f>
        <v/>
      </c>
      <c r="E13" s="3" t="str">
        <f t="array" ref="E13">IFERROR(INDEX(Rng,SMALL(IF(ISNUMBER(SEARCH(TRANSPOSE(IF($I$2:$I$38&gt;0,$H$2:$H$38)),INDEX(Rng,0,4))),ROW(Rng)),ROWS(E$2:E13))-ROW(Rng)+1,5),"")</f>
        <v/>
      </c>
      <c r="F13" s="3" t="str">
        <f t="array" ref="F13">IFERROR(INDEX(Rng,SMALL(IF(ISNUMBER(SEARCH(TRANSPOSE(IF($I$2:$I$38&gt;0,$H$2:$H$38)),INDEX(Rng,0,4))),ROW(Rng)),ROWS(F$2:F13))-ROW(Rng)+1,6),"")</f>
        <v/>
      </c>
      <c r="H13" s="2" t="s">
        <v>12</v>
      </c>
      <c r="I13" s="5">
        <f>SUMPRODUCT(--(ISNUMBER(SEARCH(H13,INDEX(Rng,0,4)))))</f>
        <v>4</v>
      </c>
    </row>
    <row r="14" spans="1:9" x14ac:dyDescent="0.2">
      <c r="A14" s="3" t="str">
        <f t="array" ref="A14">IFERROR(INDEX(Rng,SMALL(IF(ISNUMBER(SEARCH(TRANSPOSE(IF($I$2:$I$38&gt;0,$H$2:$H$38)),INDEX(Rng,0,4))),ROW(Rng)),ROWS(A$2:A14))-ROW(Rng)+1,1),"")</f>
        <v/>
      </c>
      <c r="B14" s="3" t="str">
        <f t="array" ref="B14">IFERROR(INDEX(Rng,SMALL(IF(ISNUMBER(SEARCH(TRANSPOSE(IF($I$2:$I$38&gt;0,$H$2:$H$38)),INDEX(Rng,0,4))),ROW(Rng)),ROWS(B$2:B14))-ROW(Rng)+1,2),"")</f>
        <v/>
      </c>
      <c r="C14" s="2" t="str">
        <f t="array" ref="C14">IFERROR(INDEX(Rng,SMALL(IF(ISNUMBER(SEARCH(TRANSPOSE(IF($I$2:$I$38&gt;0,$H$2:$H$38)),INDEX(Rng,0,4))),ROW(Rng)),ROWS(C$2:C14))-ROW(Rng)+1,3),"")</f>
        <v/>
      </c>
      <c r="D14" s="3" t="str">
        <f t="array" ref="D14">IFERROR(INDEX(Rng,SMALL(IF(ISNUMBER(SEARCH(TRANSPOSE(IF($I$2:$I$38&gt;0,$H$2:$H$38)),INDEX(Rng,0,4))),ROW(Rng)),ROWS(D$2:D14))-ROW(Rng)+1,4),"")</f>
        <v/>
      </c>
      <c r="E14" s="3" t="str">
        <f t="array" ref="E14">IFERROR(INDEX(Rng,SMALL(IF(ISNUMBER(SEARCH(TRANSPOSE(IF($I$2:$I$38&gt;0,$H$2:$H$38)),INDEX(Rng,0,4))),ROW(Rng)),ROWS(E$2:E14))-ROW(Rng)+1,5),"")</f>
        <v/>
      </c>
      <c r="F14" s="3" t="str">
        <f t="array" ref="F14">IFERROR(INDEX(Rng,SMALL(IF(ISNUMBER(SEARCH(TRANSPOSE(IF($I$2:$I$38&gt;0,$H$2:$H$38)),INDEX(Rng,0,4))),ROW(Rng)),ROWS(F$2:F14))-ROW(Rng)+1,6),"")</f>
        <v/>
      </c>
      <c r="H14" s="2" t="s">
        <v>13</v>
      </c>
      <c r="I14" s="5">
        <f>SUMPRODUCT(--(ISNUMBER(SEARCH(H14,INDEX(Rng,0,4)))))</f>
        <v>0</v>
      </c>
    </row>
    <row r="15" spans="1:9" x14ac:dyDescent="0.2">
      <c r="A15" s="3" t="str">
        <f t="array" ref="A15">IFERROR(INDEX(Rng,SMALL(IF(ISNUMBER(SEARCH(TRANSPOSE(IF($I$2:$I$38&gt;0,$H$2:$H$38)),INDEX(Rng,0,4))),ROW(Rng)),ROWS(A$2:A15))-ROW(Rng)+1,1),"")</f>
        <v/>
      </c>
      <c r="B15" s="3" t="str">
        <f t="array" ref="B15">IFERROR(INDEX(Rng,SMALL(IF(ISNUMBER(SEARCH(TRANSPOSE(IF($I$2:$I$38&gt;0,$H$2:$H$38)),INDEX(Rng,0,4))),ROW(Rng)),ROWS(B$2:B15))-ROW(Rng)+1,2),"")</f>
        <v/>
      </c>
      <c r="C15" s="2" t="str">
        <f t="array" ref="C15">IFERROR(INDEX(Rng,SMALL(IF(ISNUMBER(SEARCH(TRANSPOSE(IF($I$2:$I$38&gt;0,$H$2:$H$38)),INDEX(Rng,0,4))),ROW(Rng)),ROWS(C$2:C15))-ROW(Rng)+1,3),"")</f>
        <v/>
      </c>
      <c r="D15" s="3" t="str">
        <f t="array" ref="D15">IFERROR(INDEX(Rng,SMALL(IF(ISNUMBER(SEARCH(TRANSPOSE(IF($I$2:$I$38&gt;0,$H$2:$H$38)),INDEX(Rng,0,4))),ROW(Rng)),ROWS(D$2:D15))-ROW(Rng)+1,4),"")</f>
        <v/>
      </c>
      <c r="E15" s="3" t="str">
        <f t="array" ref="E15">IFERROR(INDEX(Rng,SMALL(IF(ISNUMBER(SEARCH(TRANSPOSE(IF($I$2:$I$38&gt;0,$H$2:$H$38)),INDEX(Rng,0,4))),ROW(Rng)),ROWS(E$2:E15))-ROW(Rng)+1,5),"")</f>
        <v/>
      </c>
      <c r="F15" s="3" t="str">
        <f t="array" ref="F15">IFERROR(INDEX(Rng,SMALL(IF(ISNUMBER(SEARCH(TRANSPOSE(IF($I$2:$I$38&gt;0,$H$2:$H$38)),INDEX(Rng,0,4))),ROW(Rng)),ROWS(F$2:F15))-ROW(Rng)+1,6),"")</f>
        <v/>
      </c>
      <c r="H15" s="2" t="s">
        <v>14</v>
      </c>
      <c r="I15" s="5">
        <f>SUMPRODUCT(--(ISNUMBER(SEARCH(H15,INDEX(Rng,0,4)))))</f>
        <v>0</v>
      </c>
    </row>
    <row r="16" spans="1:9" x14ac:dyDescent="0.2">
      <c r="A16" s="3" t="str">
        <f t="array" ref="A16">IFERROR(INDEX(Rng,SMALL(IF(ISNUMBER(SEARCH(TRANSPOSE(IF($I$2:$I$38&gt;0,$H$2:$H$38)),INDEX(Rng,0,4))),ROW(Rng)),ROWS(A$2:A16))-ROW(Rng)+1,1),"")</f>
        <v/>
      </c>
      <c r="B16" s="3" t="str">
        <f t="array" ref="B16">IFERROR(INDEX(Rng,SMALL(IF(ISNUMBER(SEARCH(TRANSPOSE(IF($I$2:$I$38&gt;0,$H$2:$H$38)),INDEX(Rng,0,4))),ROW(Rng)),ROWS(B$2:B16))-ROW(Rng)+1,2),"")</f>
        <v/>
      </c>
      <c r="C16" s="2" t="str">
        <f t="array" ref="C16">IFERROR(INDEX(Rng,SMALL(IF(ISNUMBER(SEARCH(TRANSPOSE(IF($I$2:$I$38&gt;0,$H$2:$H$38)),INDEX(Rng,0,4))),ROW(Rng)),ROWS(C$2:C16))-ROW(Rng)+1,3),"")</f>
        <v/>
      </c>
      <c r="D16" s="3" t="str">
        <f t="array" ref="D16">IFERROR(INDEX(Rng,SMALL(IF(ISNUMBER(SEARCH(TRANSPOSE(IF($I$2:$I$38&gt;0,$H$2:$H$38)),INDEX(Rng,0,4))),ROW(Rng)),ROWS(D$2:D16))-ROW(Rng)+1,4),"")</f>
        <v/>
      </c>
      <c r="E16" s="3" t="str">
        <f t="array" ref="E16">IFERROR(INDEX(Rng,SMALL(IF(ISNUMBER(SEARCH(TRANSPOSE(IF($I$2:$I$38&gt;0,$H$2:$H$38)),INDEX(Rng,0,4))),ROW(Rng)),ROWS(E$2:E16))-ROW(Rng)+1,5),"")</f>
        <v/>
      </c>
      <c r="F16" s="3" t="str">
        <f t="array" ref="F16">IFERROR(INDEX(Rng,SMALL(IF(ISNUMBER(SEARCH(TRANSPOSE(IF($I$2:$I$38&gt;0,$H$2:$H$38)),INDEX(Rng,0,4))),ROW(Rng)),ROWS(F$2:F16))-ROW(Rng)+1,6),"")</f>
        <v/>
      </c>
      <c r="H16" s="2" t="s">
        <v>15</v>
      </c>
      <c r="I16" s="5">
        <f>SUMPRODUCT(--(ISNUMBER(SEARCH(H16,INDEX(Rng,0,4)))))</f>
        <v>0</v>
      </c>
    </row>
    <row r="17" spans="1:9" x14ac:dyDescent="0.2">
      <c r="A17" s="3" t="str">
        <f t="array" ref="A17">IFERROR(INDEX(Rng,SMALL(IF(ISNUMBER(SEARCH(TRANSPOSE(IF($I$2:$I$38&gt;0,$H$2:$H$38)),INDEX(Rng,0,4))),ROW(Rng)),ROWS(A$2:A17))-ROW(Rng)+1,1),"")</f>
        <v/>
      </c>
      <c r="B17" s="3" t="str">
        <f t="array" ref="B17">IFERROR(INDEX(Rng,SMALL(IF(ISNUMBER(SEARCH(TRANSPOSE(IF($I$2:$I$38&gt;0,$H$2:$H$38)),INDEX(Rng,0,4))),ROW(Rng)),ROWS(B$2:B17))-ROW(Rng)+1,2),"")</f>
        <v/>
      </c>
      <c r="C17" s="2" t="str">
        <f t="array" ref="C17">IFERROR(INDEX(Rng,SMALL(IF(ISNUMBER(SEARCH(TRANSPOSE(IF($I$2:$I$38&gt;0,$H$2:$H$38)),INDEX(Rng,0,4))),ROW(Rng)),ROWS(C$2:C17))-ROW(Rng)+1,3),"")</f>
        <v/>
      </c>
      <c r="D17" s="3" t="str">
        <f t="array" ref="D17">IFERROR(INDEX(Rng,SMALL(IF(ISNUMBER(SEARCH(TRANSPOSE(IF($I$2:$I$38&gt;0,$H$2:$H$38)),INDEX(Rng,0,4))),ROW(Rng)),ROWS(D$2:D17))-ROW(Rng)+1,4),"")</f>
        <v/>
      </c>
      <c r="E17" s="3" t="str">
        <f t="array" ref="E17">IFERROR(INDEX(Rng,SMALL(IF(ISNUMBER(SEARCH(TRANSPOSE(IF($I$2:$I$38&gt;0,$H$2:$H$38)),INDEX(Rng,0,4))),ROW(Rng)),ROWS(E$2:E17))-ROW(Rng)+1,5),"")</f>
        <v/>
      </c>
      <c r="F17" s="3" t="str">
        <f t="array" ref="F17">IFERROR(INDEX(Rng,SMALL(IF(ISNUMBER(SEARCH(TRANSPOSE(IF($I$2:$I$38&gt;0,$H$2:$H$38)),INDEX(Rng,0,4))),ROW(Rng)),ROWS(F$2:F17))-ROW(Rng)+1,6),"")</f>
        <v/>
      </c>
      <c r="H17" s="2" t="s">
        <v>16</v>
      </c>
      <c r="I17" s="5">
        <f>SUMPRODUCT(--(ISNUMBER(SEARCH(H17,INDEX(Rng,0,4)))))</f>
        <v>0</v>
      </c>
    </row>
    <row r="18" spans="1:9" x14ac:dyDescent="0.2">
      <c r="A18" s="3" t="str">
        <f t="array" ref="A18">IFERROR(INDEX(Rng,SMALL(IF(ISNUMBER(SEARCH(TRANSPOSE(IF($I$2:$I$38&gt;0,$H$2:$H$38)),INDEX(Rng,0,4))),ROW(Rng)),ROWS(A$2:A18))-ROW(Rng)+1,1),"")</f>
        <v/>
      </c>
      <c r="B18" s="3" t="str">
        <f t="array" ref="B18">IFERROR(INDEX(Rng,SMALL(IF(ISNUMBER(SEARCH(TRANSPOSE(IF($I$2:$I$38&gt;0,$H$2:$H$38)),INDEX(Rng,0,4))),ROW(Rng)),ROWS(B$2:B18))-ROW(Rng)+1,2),"")</f>
        <v/>
      </c>
      <c r="C18" s="2" t="str">
        <f t="array" ref="C18">IFERROR(INDEX(Rng,SMALL(IF(ISNUMBER(SEARCH(TRANSPOSE(IF($I$2:$I$38&gt;0,$H$2:$H$38)),INDEX(Rng,0,4))),ROW(Rng)),ROWS(C$2:C18))-ROW(Rng)+1,3),"")</f>
        <v/>
      </c>
      <c r="D18" s="3" t="str">
        <f t="array" ref="D18">IFERROR(INDEX(Rng,SMALL(IF(ISNUMBER(SEARCH(TRANSPOSE(IF($I$2:$I$38&gt;0,$H$2:$H$38)),INDEX(Rng,0,4))),ROW(Rng)),ROWS(D$2:D18))-ROW(Rng)+1,4),"")</f>
        <v/>
      </c>
      <c r="E18" s="3" t="str">
        <f t="array" ref="E18">IFERROR(INDEX(Rng,SMALL(IF(ISNUMBER(SEARCH(TRANSPOSE(IF($I$2:$I$38&gt;0,$H$2:$H$38)),INDEX(Rng,0,4))),ROW(Rng)),ROWS(E$2:E18))-ROW(Rng)+1,5),"")</f>
        <v/>
      </c>
      <c r="F18" s="3" t="str">
        <f t="array" ref="F18">IFERROR(INDEX(Rng,SMALL(IF(ISNUMBER(SEARCH(TRANSPOSE(IF($I$2:$I$38&gt;0,$H$2:$H$38)),INDEX(Rng,0,4))),ROW(Rng)),ROWS(F$2:F18))-ROW(Rng)+1,6),"")</f>
        <v/>
      </c>
      <c r="H18" s="2" t="s">
        <v>17</v>
      </c>
      <c r="I18" s="5">
        <f>SUMPRODUCT(--(ISNUMBER(SEARCH(H18,INDEX(Rng,0,4)))))</f>
        <v>0</v>
      </c>
    </row>
    <row r="19" spans="1:9" x14ac:dyDescent="0.2">
      <c r="A19" s="3" t="str">
        <f t="array" ref="A19">IFERROR(INDEX(Rng,SMALL(IF(ISNUMBER(SEARCH(TRANSPOSE(IF($I$2:$I$38&gt;0,$H$2:$H$38)),INDEX(Rng,0,4))),ROW(Rng)),ROWS(A$2:A19))-ROW(Rng)+1,1),"")</f>
        <v/>
      </c>
      <c r="B19" s="3" t="str">
        <f t="array" ref="B19">IFERROR(INDEX(Rng,SMALL(IF(ISNUMBER(SEARCH(TRANSPOSE(IF($I$2:$I$38&gt;0,$H$2:$H$38)),INDEX(Rng,0,4))),ROW(Rng)),ROWS(B$2:B19))-ROW(Rng)+1,2),"")</f>
        <v/>
      </c>
      <c r="C19" s="2" t="str">
        <f t="array" ref="C19">IFERROR(INDEX(Rng,SMALL(IF(ISNUMBER(SEARCH(TRANSPOSE(IF($I$2:$I$38&gt;0,$H$2:$H$38)),INDEX(Rng,0,4))),ROW(Rng)),ROWS(C$2:C19))-ROW(Rng)+1,3),"")</f>
        <v/>
      </c>
      <c r="D19" s="3" t="str">
        <f t="array" ref="D19">IFERROR(INDEX(Rng,SMALL(IF(ISNUMBER(SEARCH(TRANSPOSE(IF($I$2:$I$38&gt;0,$H$2:$H$38)),INDEX(Rng,0,4))),ROW(Rng)),ROWS(D$2:D19))-ROW(Rng)+1,4),"")</f>
        <v/>
      </c>
      <c r="E19" s="3" t="str">
        <f t="array" ref="E19">IFERROR(INDEX(Rng,SMALL(IF(ISNUMBER(SEARCH(TRANSPOSE(IF($I$2:$I$38&gt;0,$H$2:$H$38)),INDEX(Rng,0,4))),ROW(Rng)),ROWS(E$2:E19))-ROW(Rng)+1,5),"")</f>
        <v/>
      </c>
      <c r="F19" s="3" t="str">
        <f t="array" ref="F19">IFERROR(INDEX(Rng,SMALL(IF(ISNUMBER(SEARCH(TRANSPOSE(IF($I$2:$I$38&gt;0,$H$2:$H$38)),INDEX(Rng,0,4))),ROW(Rng)),ROWS(F$2:F19))-ROW(Rng)+1,6),"")</f>
        <v/>
      </c>
      <c r="H19" s="2" t="s">
        <v>18</v>
      </c>
      <c r="I19" s="5">
        <f>SUMPRODUCT(--(ISNUMBER(SEARCH(H19,INDEX(Rng,0,4)))))</f>
        <v>0</v>
      </c>
    </row>
    <row r="20" spans="1:9" x14ac:dyDescent="0.2">
      <c r="A20" s="3" t="str">
        <f t="array" ref="A20">IFERROR(INDEX(Rng,SMALL(IF(ISNUMBER(SEARCH(TRANSPOSE(IF($I$2:$I$38&gt;0,$H$2:$H$38)),INDEX(Rng,0,4))),ROW(Rng)),ROWS(A$2:A20))-ROW(Rng)+1,1),"")</f>
        <v/>
      </c>
      <c r="B20" s="3" t="str">
        <f t="array" ref="B20">IFERROR(INDEX(Rng,SMALL(IF(ISNUMBER(SEARCH(TRANSPOSE(IF($I$2:$I$38&gt;0,$H$2:$H$38)),INDEX(Rng,0,4))),ROW(Rng)),ROWS(B$2:B20))-ROW(Rng)+1,2),"")</f>
        <v/>
      </c>
      <c r="C20" s="2" t="str">
        <f t="array" ref="C20">IFERROR(INDEX(Rng,SMALL(IF(ISNUMBER(SEARCH(TRANSPOSE(IF($I$2:$I$38&gt;0,$H$2:$H$38)),INDEX(Rng,0,4))),ROW(Rng)),ROWS(C$2:C20))-ROW(Rng)+1,3),"")</f>
        <v/>
      </c>
      <c r="D20" s="3" t="str">
        <f t="array" ref="D20">IFERROR(INDEX(Rng,SMALL(IF(ISNUMBER(SEARCH(TRANSPOSE(IF($I$2:$I$38&gt;0,$H$2:$H$38)),INDEX(Rng,0,4))),ROW(Rng)),ROWS(D$2:D20))-ROW(Rng)+1,4),"")</f>
        <v/>
      </c>
      <c r="E20" s="3" t="str">
        <f t="array" ref="E20">IFERROR(INDEX(Rng,SMALL(IF(ISNUMBER(SEARCH(TRANSPOSE(IF($I$2:$I$38&gt;0,$H$2:$H$38)),INDEX(Rng,0,4))),ROW(Rng)),ROWS(E$2:E20))-ROW(Rng)+1,5),"")</f>
        <v/>
      </c>
      <c r="F20" s="3" t="str">
        <f t="array" ref="F20">IFERROR(INDEX(Rng,SMALL(IF(ISNUMBER(SEARCH(TRANSPOSE(IF($I$2:$I$38&gt;0,$H$2:$H$38)),INDEX(Rng,0,4))),ROW(Rng)),ROWS(F$2:F20))-ROW(Rng)+1,6),"")</f>
        <v/>
      </c>
      <c r="H20" s="2" t="s">
        <v>19</v>
      </c>
      <c r="I20" s="5">
        <f>SUMPRODUCT(--(ISNUMBER(SEARCH(H20,INDEX(Rng,0,4)))))</f>
        <v>0</v>
      </c>
    </row>
    <row r="21" spans="1:9" x14ac:dyDescent="0.2">
      <c r="A21" s="3" t="str">
        <f t="array" ref="A21">IFERROR(INDEX(Rng,SMALL(IF(ISNUMBER(SEARCH(TRANSPOSE(IF($I$2:$I$38&gt;0,$H$2:$H$38)),INDEX(Rng,0,4))),ROW(Rng)),ROWS(A$2:A21))-ROW(Rng)+1,1),"")</f>
        <v/>
      </c>
      <c r="B21" s="3" t="str">
        <f t="array" ref="B21">IFERROR(INDEX(Rng,SMALL(IF(ISNUMBER(SEARCH(TRANSPOSE(IF($I$2:$I$38&gt;0,$H$2:$H$38)),INDEX(Rng,0,4))),ROW(Rng)),ROWS(B$2:B21))-ROW(Rng)+1,2),"")</f>
        <v/>
      </c>
      <c r="C21" s="2" t="str">
        <f t="array" ref="C21">IFERROR(INDEX(Rng,SMALL(IF(ISNUMBER(SEARCH(TRANSPOSE(IF($I$2:$I$38&gt;0,$H$2:$H$38)),INDEX(Rng,0,4))),ROW(Rng)),ROWS(C$2:C21))-ROW(Rng)+1,3),"")</f>
        <v/>
      </c>
      <c r="D21" s="3" t="str">
        <f t="array" ref="D21">IFERROR(INDEX(Rng,SMALL(IF(ISNUMBER(SEARCH(TRANSPOSE(IF($I$2:$I$38&gt;0,$H$2:$H$38)),INDEX(Rng,0,4))),ROW(Rng)),ROWS(D$2:D21))-ROW(Rng)+1,4),"")</f>
        <v/>
      </c>
      <c r="E21" s="3" t="str">
        <f t="array" ref="E21">IFERROR(INDEX(Rng,SMALL(IF(ISNUMBER(SEARCH(TRANSPOSE(IF($I$2:$I$38&gt;0,$H$2:$H$38)),INDEX(Rng,0,4))),ROW(Rng)),ROWS(E$2:E21))-ROW(Rng)+1,5),"")</f>
        <v/>
      </c>
      <c r="F21" s="3" t="str">
        <f t="array" ref="F21">IFERROR(INDEX(Rng,SMALL(IF(ISNUMBER(SEARCH(TRANSPOSE(IF($I$2:$I$38&gt;0,$H$2:$H$38)),INDEX(Rng,0,4))),ROW(Rng)),ROWS(F$2:F21))-ROW(Rng)+1,6),"")</f>
        <v/>
      </c>
      <c r="H21" s="2" t="s">
        <v>20</v>
      </c>
      <c r="I21" s="5">
        <f>SUMPRODUCT(--(ISNUMBER(SEARCH(H21,INDEX(Rng,0,4)))))</f>
        <v>0</v>
      </c>
    </row>
    <row r="22" spans="1:9" x14ac:dyDescent="0.2">
      <c r="A22" s="3" t="str">
        <f t="array" ref="A22">IFERROR(INDEX(Rng,SMALL(IF(ISNUMBER(SEARCH(TRANSPOSE(IF($I$2:$I$38&gt;0,$H$2:$H$38)),INDEX(Rng,0,4))),ROW(Rng)),ROWS(A$2:A22))-ROW(Rng)+1,1),"")</f>
        <v/>
      </c>
      <c r="B22" s="3" t="str">
        <f t="array" ref="B22">IFERROR(INDEX(Rng,SMALL(IF(ISNUMBER(SEARCH(TRANSPOSE(IF($I$2:$I$38&gt;0,$H$2:$H$38)),INDEX(Rng,0,4))),ROW(Rng)),ROWS(B$2:B22))-ROW(Rng)+1,2),"")</f>
        <v/>
      </c>
      <c r="C22" s="2" t="str">
        <f t="array" ref="C22">IFERROR(INDEX(Rng,SMALL(IF(ISNUMBER(SEARCH(TRANSPOSE(IF($I$2:$I$38&gt;0,$H$2:$H$38)),INDEX(Rng,0,4))),ROW(Rng)),ROWS(C$2:C22))-ROW(Rng)+1,3),"")</f>
        <v/>
      </c>
      <c r="D22" s="3" t="str">
        <f t="array" ref="D22">IFERROR(INDEX(Rng,SMALL(IF(ISNUMBER(SEARCH(TRANSPOSE(IF($I$2:$I$38&gt;0,$H$2:$H$38)),INDEX(Rng,0,4))),ROW(Rng)),ROWS(D$2:D22))-ROW(Rng)+1,4),"")</f>
        <v/>
      </c>
      <c r="E22" s="3" t="str">
        <f t="array" ref="E22">IFERROR(INDEX(Rng,SMALL(IF(ISNUMBER(SEARCH(TRANSPOSE(IF($I$2:$I$38&gt;0,$H$2:$H$38)),INDEX(Rng,0,4))),ROW(Rng)),ROWS(E$2:E22))-ROW(Rng)+1,5),"")</f>
        <v/>
      </c>
      <c r="F22" s="3" t="str">
        <f t="array" ref="F22">IFERROR(INDEX(Rng,SMALL(IF(ISNUMBER(SEARCH(TRANSPOSE(IF($I$2:$I$38&gt;0,$H$2:$H$38)),INDEX(Rng,0,4))),ROW(Rng)),ROWS(F$2:F22))-ROW(Rng)+1,6),"")</f>
        <v/>
      </c>
      <c r="H22" s="2" t="s">
        <v>21</v>
      </c>
      <c r="I22" s="5">
        <f>SUMPRODUCT(--(ISNUMBER(SEARCH(H22,INDEX(Rng,0,4)))))</f>
        <v>0</v>
      </c>
    </row>
    <row r="23" spans="1:9" x14ac:dyDescent="0.2">
      <c r="A23" s="3" t="str">
        <f t="array" ref="A23">IFERROR(INDEX(Rng,SMALL(IF(ISNUMBER(SEARCH(TRANSPOSE(IF($I$2:$I$38&gt;0,$H$2:$H$38)),INDEX(Rng,0,4))),ROW(Rng)),ROWS(A$2:A23))-ROW(Rng)+1,1),"")</f>
        <v/>
      </c>
      <c r="B23" s="3" t="str">
        <f t="array" ref="B23">IFERROR(INDEX(Rng,SMALL(IF(ISNUMBER(SEARCH(TRANSPOSE(IF($I$2:$I$38&gt;0,$H$2:$H$38)),INDEX(Rng,0,4))),ROW(Rng)),ROWS(B$2:B23))-ROW(Rng)+1,2),"")</f>
        <v/>
      </c>
      <c r="C23" s="2" t="str">
        <f t="array" ref="C23">IFERROR(INDEX(Rng,SMALL(IF(ISNUMBER(SEARCH(TRANSPOSE(IF($I$2:$I$38&gt;0,$H$2:$H$38)),INDEX(Rng,0,4))),ROW(Rng)),ROWS(C$2:C23))-ROW(Rng)+1,3),"")</f>
        <v/>
      </c>
      <c r="D23" s="3" t="str">
        <f t="array" ref="D23">IFERROR(INDEX(Rng,SMALL(IF(ISNUMBER(SEARCH(TRANSPOSE(IF($I$2:$I$38&gt;0,$H$2:$H$38)),INDEX(Rng,0,4))),ROW(Rng)),ROWS(D$2:D23))-ROW(Rng)+1,4),"")</f>
        <v/>
      </c>
      <c r="E23" s="3" t="str">
        <f t="array" ref="E23">IFERROR(INDEX(Rng,SMALL(IF(ISNUMBER(SEARCH(TRANSPOSE(IF($I$2:$I$38&gt;0,$H$2:$H$38)),INDEX(Rng,0,4))),ROW(Rng)),ROWS(E$2:E23))-ROW(Rng)+1,5),"")</f>
        <v/>
      </c>
      <c r="F23" s="3" t="str">
        <f t="array" ref="F23">IFERROR(INDEX(Rng,SMALL(IF(ISNUMBER(SEARCH(TRANSPOSE(IF($I$2:$I$38&gt;0,$H$2:$H$38)),INDEX(Rng,0,4))),ROW(Rng)),ROWS(F$2:F23))-ROW(Rng)+1,6),"")</f>
        <v/>
      </c>
      <c r="H23" s="2" t="s">
        <v>22</v>
      </c>
      <c r="I23" s="5">
        <f>SUMPRODUCT(--(ISNUMBER(SEARCH(H23,INDEX(Rng,0,4)))))</f>
        <v>0</v>
      </c>
    </row>
    <row r="24" spans="1:9" x14ac:dyDescent="0.2">
      <c r="A24" s="3" t="str">
        <f t="array" ref="A24">IFERROR(INDEX(Rng,SMALL(IF(ISNUMBER(SEARCH(TRANSPOSE(IF($I$2:$I$38&gt;0,$H$2:$H$38)),INDEX(Rng,0,4))),ROW(Rng)),ROWS(A$2:A24))-ROW(Rng)+1,1),"")</f>
        <v/>
      </c>
      <c r="B24" s="3" t="str">
        <f t="array" ref="B24">IFERROR(INDEX(Rng,SMALL(IF(ISNUMBER(SEARCH(TRANSPOSE(IF($I$2:$I$38&gt;0,$H$2:$H$38)),INDEX(Rng,0,4))),ROW(Rng)),ROWS(B$2:B24))-ROW(Rng)+1,2),"")</f>
        <v/>
      </c>
      <c r="C24" s="2" t="str">
        <f t="array" ref="C24">IFERROR(INDEX(Rng,SMALL(IF(ISNUMBER(SEARCH(TRANSPOSE(IF($I$2:$I$38&gt;0,$H$2:$H$38)),INDEX(Rng,0,4))),ROW(Rng)),ROWS(C$2:C24))-ROW(Rng)+1,3),"")</f>
        <v/>
      </c>
      <c r="D24" s="3" t="str">
        <f t="array" ref="D24">IFERROR(INDEX(Rng,SMALL(IF(ISNUMBER(SEARCH(TRANSPOSE(IF($I$2:$I$38&gt;0,$H$2:$H$38)),INDEX(Rng,0,4))),ROW(Rng)),ROWS(D$2:D24))-ROW(Rng)+1,4),"")</f>
        <v/>
      </c>
      <c r="E24" s="3" t="str">
        <f t="array" ref="E24">IFERROR(INDEX(Rng,SMALL(IF(ISNUMBER(SEARCH(TRANSPOSE(IF($I$2:$I$38&gt;0,$H$2:$H$38)),INDEX(Rng,0,4))),ROW(Rng)),ROWS(E$2:E24))-ROW(Rng)+1,5),"")</f>
        <v/>
      </c>
      <c r="F24" s="3" t="str">
        <f t="array" ref="F24">IFERROR(INDEX(Rng,SMALL(IF(ISNUMBER(SEARCH(TRANSPOSE(IF($I$2:$I$38&gt;0,$H$2:$H$38)),INDEX(Rng,0,4))),ROW(Rng)),ROWS(F$2:F24))-ROW(Rng)+1,6),"")</f>
        <v/>
      </c>
      <c r="H24" s="2" t="s">
        <v>23</v>
      </c>
      <c r="I24" s="5">
        <f>SUMPRODUCT(--(ISNUMBER(SEARCH(H24,INDEX(Rng,0,4)))))</f>
        <v>0</v>
      </c>
    </row>
    <row r="25" spans="1:9" x14ac:dyDescent="0.2">
      <c r="A25" s="3" t="str">
        <f t="array" ref="A25">IFERROR(INDEX(Rng,SMALL(IF(ISNUMBER(SEARCH(TRANSPOSE(IF($I$2:$I$38&gt;0,$H$2:$H$38)),INDEX(Rng,0,4))),ROW(Rng)),ROWS(A$2:A25))-ROW(Rng)+1,1),"")</f>
        <v/>
      </c>
      <c r="B25" s="3" t="str">
        <f t="array" ref="B25">IFERROR(INDEX(Rng,SMALL(IF(ISNUMBER(SEARCH(TRANSPOSE(IF($I$2:$I$38&gt;0,$H$2:$H$38)),INDEX(Rng,0,4))),ROW(Rng)),ROWS(B$2:B25))-ROW(Rng)+1,2),"")</f>
        <v/>
      </c>
      <c r="C25" s="2" t="str">
        <f t="array" ref="C25">IFERROR(INDEX(Rng,SMALL(IF(ISNUMBER(SEARCH(TRANSPOSE(IF($I$2:$I$38&gt;0,$H$2:$H$38)),INDEX(Rng,0,4))),ROW(Rng)),ROWS(C$2:C25))-ROW(Rng)+1,3),"")</f>
        <v/>
      </c>
      <c r="D25" s="3" t="str">
        <f t="array" ref="D25">IFERROR(INDEX(Rng,SMALL(IF(ISNUMBER(SEARCH(TRANSPOSE(IF($I$2:$I$38&gt;0,$H$2:$H$38)),INDEX(Rng,0,4))),ROW(Rng)),ROWS(D$2:D25))-ROW(Rng)+1,4),"")</f>
        <v/>
      </c>
      <c r="E25" s="3" t="str">
        <f t="array" ref="E25">IFERROR(INDEX(Rng,SMALL(IF(ISNUMBER(SEARCH(TRANSPOSE(IF($I$2:$I$38&gt;0,$H$2:$H$38)),INDEX(Rng,0,4))),ROW(Rng)),ROWS(E$2:E25))-ROW(Rng)+1,5),"")</f>
        <v/>
      </c>
      <c r="F25" s="3" t="str">
        <f t="array" ref="F25">IFERROR(INDEX(Rng,SMALL(IF(ISNUMBER(SEARCH(TRANSPOSE(IF($I$2:$I$38&gt;0,$H$2:$H$38)),INDEX(Rng,0,4))),ROW(Rng)),ROWS(F$2:F25))-ROW(Rng)+1,6),"")</f>
        <v/>
      </c>
      <c r="H25" s="2" t="s">
        <v>24</v>
      </c>
      <c r="I25" s="5">
        <f>SUMPRODUCT(--(ISNUMBER(SEARCH(H25,INDEX(Rng,0,4)))))</f>
        <v>0</v>
      </c>
    </row>
    <row r="26" spans="1:9" x14ac:dyDescent="0.2">
      <c r="A26" s="3" t="str">
        <f t="array" ref="A26">IFERROR(INDEX(Rng,SMALL(IF(ISNUMBER(SEARCH(TRANSPOSE(IF($I$2:$I$38&gt;0,$H$2:$H$38)),INDEX(Rng,0,4))),ROW(Rng)),ROWS(A$2:A26))-ROW(Rng)+1,1),"")</f>
        <v/>
      </c>
      <c r="B26" s="3" t="str">
        <f t="array" ref="B26">IFERROR(INDEX(Rng,SMALL(IF(ISNUMBER(SEARCH(TRANSPOSE(IF($I$2:$I$38&gt;0,$H$2:$H$38)),INDEX(Rng,0,4))),ROW(Rng)),ROWS(B$2:B26))-ROW(Rng)+1,2),"")</f>
        <v/>
      </c>
      <c r="C26" s="2" t="str">
        <f t="array" ref="C26">IFERROR(INDEX(Rng,SMALL(IF(ISNUMBER(SEARCH(TRANSPOSE(IF($I$2:$I$38&gt;0,$H$2:$H$38)),INDEX(Rng,0,4))),ROW(Rng)),ROWS(C$2:C26))-ROW(Rng)+1,3),"")</f>
        <v/>
      </c>
      <c r="D26" s="3" t="str">
        <f t="array" ref="D26">IFERROR(INDEX(Rng,SMALL(IF(ISNUMBER(SEARCH(TRANSPOSE(IF($I$2:$I$38&gt;0,$H$2:$H$38)),INDEX(Rng,0,4))),ROW(Rng)),ROWS(D$2:D26))-ROW(Rng)+1,4),"")</f>
        <v/>
      </c>
      <c r="E26" s="3" t="str">
        <f t="array" ref="E26">IFERROR(INDEX(Rng,SMALL(IF(ISNUMBER(SEARCH(TRANSPOSE(IF($I$2:$I$38&gt;0,$H$2:$H$38)),INDEX(Rng,0,4))),ROW(Rng)),ROWS(E$2:E26))-ROW(Rng)+1,5),"")</f>
        <v/>
      </c>
      <c r="F26" s="3" t="str">
        <f t="array" ref="F26">IFERROR(INDEX(Rng,SMALL(IF(ISNUMBER(SEARCH(TRANSPOSE(IF($I$2:$I$38&gt;0,$H$2:$H$38)),INDEX(Rng,0,4))),ROW(Rng)),ROWS(F$2:F26))-ROW(Rng)+1,6),"")</f>
        <v/>
      </c>
      <c r="H26" s="2" t="s">
        <v>25</v>
      </c>
      <c r="I26" s="5">
        <f>SUMPRODUCT(--(ISNUMBER(SEARCH(H26,INDEX(Rng,0,4)))))</f>
        <v>0</v>
      </c>
    </row>
    <row r="27" spans="1:9" x14ac:dyDescent="0.2">
      <c r="A27" s="3" t="str">
        <f t="array" ref="A27">IFERROR(INDEX(Rng,SMALL(IF(ISNUMBER(SEARCH(TRANSPOSE(IF($I$2:$I$38&gt;0,$H$2:$H$38)),INDEX(Rng,0,4))),ROW(Rng)),ROWS(A$2:A27))-ROW(Rng)+1,1),"")</f>
        <v/>
      </c>
      <c r="B27" s="3" t="str">
        <f t="array" ref="B27">IFERROR(INDEX(Rng,SMALL(IF(ISNUMBER(SEARCH(TRANSPOSE(IF($I$2:$I$38&gt;0,$H$2:$H$38)),INDEX(Rng,0,4))),ROW(Rng)),ROWS(B$2:B27))-ROW(Rng)+1,2),"")</f>
        <v/>
      </c>
      <c r="C27" s="2" t="str">
        <f t="array" ref="C27">IFERROR(INDEX(Rng,SMALL(IF(ISNUMBER(SEARCH(TRANSPOSE(IF($I$2:$I$38&gt;0,$H$2:$H$38)),INDEX(Rng,0,4))),ROW(Rng)),ROWS(C$2:C27))-ROW(Rng)+1,3),"")</f>
        <v/>
      </c>
      <c r="D27" s="3" t="str">
        <f t="array" ref="D27">IFERROR(INDEX(Rng,SMALL(IF(ISNUMBER(SEARCH(TRANSPOSE(IF($I$2:$I$38&gt;0,$H$2:$H$38)),INDEX(Rng,0,4))),ROW(Rng)),ROWS(D$2:D27))-ROW(Rng)+1,4),"")</f>
        <v/>
      </c>
      <c r="E27" s="3" t="str">
        <f t="array" ref="E27">IFERROR(INDEX(Rng,SMALL(IF(ISNUMBER(SEARCH(TRANSPOSE(IF($I$2:$I$38&gt;0,$H$2:$H$38)),INDEX(Rng,0,4))),ROW(Rng)),ROWS(E$2:E27))-ROW(Rng)+1,5),"")</f>
        <v/>
      </c>
      <c r="F27" s="3" t="str">
        <f t="array" ref="F27">IFERROR(INDEX(Rng,SMALL(IF(ISNUMBER(SEARCH(TRANSPOSE(IF($I$2:$I$38&gt;0,$H$2:$H$38)),INDEX(Rng,0,4))),ROW(Rng)),ROWS(F$2:F27))-ROW(Rng)+1,6),"")</f>
        <v/>
      </c>
      <c r="H27" s="2" t="s">
        <v>26</v>
      </c>
      <c r="I27" s="5">
        <f>SUMPRODUCT(--(ISNUMBER(SEARCH(H27,INDEX(Rng,0,4)))))</f>
        <v>0</v>
      </c>
    </row>
    <row r="28" spans="1:9" x14ac:dyDescent="0.2">
      <c r="A28" s="3" t="str">
        <f t="array" ref="A28">IFERROR(INDEX(Rng,SMALL(IF(ISNUMBER(SEARCH(TRANSPOSE(IF($I$2:$I$38&gt;0,$H$2:$H$38)),INDEX(Rng,0,4))),ROW(Rng)),ROWS(A$2:A28))-ROW(Rng)+1,1),"")</f>
        <v/>
      </c>
      <c r="B28" s="3" t="str">
        <f t="array" ref="B28">IFERROR(INDEX(Rng,SMALL(IF(ISNUMBER(SEARCH(TRANSPOSE(IF($I$2:$I$38&gt;0,$H$2:$H$38)),INDEX(Rng,0,4))),ROW(Rng)),ROWS(B$2:B28))-ROW(Rng)+1,2),"")</f>
        <v/>
      </c>
      <c r="C28" s="2" t="str">
        <f t="array" ref="C28">IFERROR(INDEX(Rng,SMALL(IF(ISNUMBER(SEARCH(TRANSPOSE(IF($I$2:$I$38&gt;0,$H$2:$H$38)),INDEX(Rng,0,4))),ROW(Rng)),ROWS(C$2:C28))-ROW(Rng)+1,3),"")</f>
        <v/>
      </c>
      <c r="D28" s="3" t="str">
        <f t="array" ref="D28">IFERROR(INDEX(Rng,SMALL(IF(ISNUMBER(SEARCH(TRANSPOSE(IF($I$2:$I$38&gt;0,$H$2:$H$38)),INDEX(Rng,0,4))),ROW(Rng)),ROWS(D$2:D28))-ROW(Rng)+1,4),"")</f>
        <v/>
      </c>
      <c r="E28" s="3" t="str">
        <f t="array" ref="E28">IFERROR(INDEX(Rng,SMALL(IF(ISNUMBER(SEARCH(TRANSPOSE(IF($I$2:$I$38&gt;0,$H$2:$H$38)),INDEX(Rng,0,4))),ROW(Rng)),ROWS(E$2:E28))-ROW(Rng)+1,5),"")</f>
        <v/>
      </c>
      <c r="F28" s="3" t="str">
        <f t="array" ref="F28">IFERROR(INDEX(Rng,SMALL(IF(ISNUMBER(SEARCH(TRANSPOSE(IF($I$2:$I$38&gt;0,$H$2:$H$38)),INDEX(Rng,0,4))),ROW(Rng)),ROWS(F$2:F28))-ROW(Rng)+1,6),"")</f>
        <v/>
      </c>
      <c r="H28" s="2" t="s">
        <v>27</v>
      </c>
      <c r="I28" s="5">
        <f>SUMPRODUCT(--(ISNUMBER(SEARCH(H28,INDEX(Rng,0,4)))))</f>
        <v>0</v>
      </c>
    </row>
    <row r="29" spans="1:9" x14ac:dyDescent="0.2">
      <c r="A29" s="3" t="str">
        <f t="array" ref="A29">IFERROR(INDEX(Rng,SMALL(IF(ISNUMBER(SEARCH(TRANSPOSE(IF($I$2:$I$38&gt;0,$H$2:$H$38)),INDEX(Rng,0,4))),ROW(Rng)),ROWS(A$2:A29))-ROW(Rng)+1,1),"")</f>
        <v/>
      </c>
      <c r="B29" s="3" t="str">
        <f t="array" ref="B29">IFERROR(INDEX(Rng,SMALL(IF(ISNUMBER(SEARCH(TRANSPOSE(IF($I$2:$I$38&gt;0,$H$2:$H$38)),INDEX(Rng,0,4))),ROW(Rng)),ROWS(B$2:B29))-ROW(Rng)+1,2),"")</f>
        <v/>
      </c>
      <c r="C29" s="2" t="str">
        <f t="array" ref="C29">IFERROR(INDEX(Rng,SMALL(IF(ISNUMBER(SEARCH(TRANSPOSE(IF($I$2:$I$38&gt;0,$H$2:$H$38)),INDEX(Rng,0,4))),ROW(Rng)),ROWS(C$2:C29))-ROW(Rng)+1,3),"")</f>
        <v/>
      </c>
      <c r="D29" s="3" t="str">
        <f t="array" ref="D29">IFERROR(INDEX(Rng,SMALL(IF(ISNUMBER(SEARCH(TRANSPOSE(IF($I$2:$I$38&gt;0,$H$2:$H$38)),INDEX(Rng,0,4))),ROW(Rng)),ROWS(D$2:D29))-ROW(Rng)+1,4),"")</f>
        <v/>
      </c>
      <c r="E29" s="3" t="str">
        <f t="array" ref="E29">IFERROR(INDEX(Rng,SMALL(IF(ISNUMBER(SEARCH(TRANSPOSE(IF($I$2:$I$38&gt;0,$H$2:$H$38)),INDEX(Rng,0,4))),ROW(Rng)),ROWS(E$2:E29))-ROW(Rng)+1,5),"")</f>
        <v/>
      </c>
      <c r="F29" s="3" t="str">
        <f t="array" ref="F29">IFERROR(INDEX(Rng,SMALL(IF(ISNUMBER(SEARCH(TRANSPOSE(IF($I$2:$I$38&gt;0,$H$2:$H$38)),INDEX(Rng,0,4))),ROW(Rng)),ROWS(F$2:F29))-ROW(Rng)+1,6),"")</f>
        <v/>
      </c>
      <c r="H29" s="2" t="s">
        <v>28</v>
      </c>
      <c r="I29" s="5">
        <f>SUMPRODUCT(--(ISNUMBER(SEARCH(H29,INDEX(Rng,0,4)))))</f>
        <v>0</v>
      </c>
    </row>
    <row r="30" spans="1:9" x14ac:dyDescent="0.2">
      <c r="A30" s="3" t="str">
        <f t="array" ref="A30">IFERROR(INDEX(Rng,SMALL(IF(ISNUMBER(SEARCH(TRANSPOSE(IF($I$2:$I$38&gt;0,$H$2:$H$38)),INDEX(Rng,0,4))),ROW(Rng)),ROWS(A$2:A30))-ROW(Rng)+1,1),"")</f>
        <v/>
      </c>
      <c r="B30" s="3" t="str">
        <f t="array" ref="B30">IFERROR(INDEX(Rng,SMALL(IF(ISNUMBER(SEARCH(TRANSPOSE(IF($I$2:$I$38&gt;0,$H$2:$H$38)),INDEX(Rng,0,4))),ROW(Rng)),ROWS(B$2:B30))-ROW(Rng)+1,2),"")</f>
        <v/>
      </c>
      <c r="C30" s="2" t="str">
        <f t="array" ref="C30">IFERROR(INDEX(Rng,SMALL(IF(ISNUMBER(SEARCH(TRANSPOSE(IF($I$2:$I$38&gt;0,$H$2:$H$38)),INDEX(Rng,0,4))),ROW(Rng)),ROWS(C$2:C30))-ROW(Rng)+1,3),"")</f>
        <v/>
      </c>
      <c r="D30" s="3" t="str">
        <f t="array" ref="D30">IFERROR(INDEX(Rng,SMALL(IF(ISNUMBER(SEARCH(TRANSPOSE(IF($I$2:$I$38&gt;0,$H$2:$H$38)),INDEX(Rng,0,4))),ROW(Rng)),ROWS(D$2:D30))-ROW(Rng)+1,4),"")</f>
        <v/>
      </c>
      <c r="E30" s="3" t="str">
        <f t="array" ref="E30">IFERROR(INDEX(Rng,SMALL(IF(ISNUMBER(SEARCH(TRANSPOSE(IF($I$2:$I$38&gt;0,$H$2:$H$38)),INDEX(Rng,0,4))),ROW(Rng)),ROWS(E$2:E30))-ROW(Rng)+1,5),"")</f>
        <v/>
      </c>
      <c r="F30" s="3" t="str">
        <f t="array" ref="F30">IFERROR(INDEX(Rng,SMALL(IF(ISNUMBER(SEARCH(TRANSPOSE(IF($I$2:$I$38&gt;0,$H$2:$H$38)),INDEX(Rng,0,4))),ROW(Rng)),ROWS(F$2:F30))-ROW(Rng)+1,6),"")</f>
        <v/>
      </c>
      <c r="H30" s="2" t="s">
        <v>29</v>
      </c>
      <c r="I30" s="5">
        <f>SUMPRODUCT(--(ISNUMBER(SEARCH(H30,INDEX(Rng,0,4)))))</f>
        <v>0</v>
      </c>
    </row>
    <row r="31" spans="1:9" x14ac:dyDescent="0.2">
      <c r="A31" s="3" t="str">
        <f t="array" ref="A31">IFERROR(INDEX(Rng,SMALL(IF(ISNUMBER(SEARCH(TRANSPOSE(IF($I$2:$I$38&gt;0,$H$2:$H$38)),INDEX(Rng,0,4))),ROW(Rng)),ROWS(A$2:A31))-ROW(Rng)+1,1),"")</f>
        <v/>
      </c>
      <c r="B31" s="3" t="str">
        <f t="array" ref="B31">IFERROR(INDEX(Rng,SMALL(IF(ISNUMBER(SEARCH(TRANSPOSE(IF($I$2:$I$38&gt;0,$H$2:$H$38)),INDEX(Rng,0,4))),ROW(Rng)),ROWS(B$2:B31))-ROW(Rng)+1,2),"")</f>
        <v/>
      </c>
      <c r="C31" s="2" t="str">
        <f t="array" ref="C31">IFERROR(INDEX(Rng,SMALL(IF(ISNUMBER(SEARCH(TRANSPOSE(IF($I$2:$I$38&gt;0,$H$2:$H$38)),INDEX(Rng,0,4))),ROW(Rng)),ROWS(C$2:C31))-ROW(Rng)+1,3),"")</f>
        <v/>
      </c>
      <c r="D31" s="3" t="str">
        <f t="array" ref="D31">IFERROR(INDEX(Rng,SMALL(IF(ISNUMBER(SEARCH(TRANSPOSE(IF($I$2:$I$38&gt;0,$H$2:$H$38)),INDEX(Rng,0,4))),ROW(Rng)),ROWS(D$2:D31))-ROW(Rng)+1,4),"")</f>
        <v/>
      </c>
      <c r="E31" s="3" t="str">
        <f t="array" ref="E31">IFERROR(INDEX(Rng,SMALL(IF(ISNUMBER(SEARCH(TRANSPOSE(IF($I$2:$I$38&gt;0,$H$2:$H$38)),INDEX(Rng,0,4))),ROW(Rng)),ROWS(E$2:E31))-ROW(Rng)+1,5),"")</f>
        <v/>
      </c>
      <c r="F31" s="3" t="str">
        <f t="array" ref="F31">IFERROR(INDEX(Rng,SMALL(IF(ISNUMBER(SEARCH(TRANSPOSE(IF($I$2:$I$38&gt;0,$H$2:$H$38)),INDEX(Rng,0,4))),ROW(Rng)),ROWS(F$2:F31))-ROW(Rng)+1,6),"")</f>
        <v/>
      </c>
      <c r="H31" s="2" t="s">
        <v>30</v>
      </c>
      <c r="I31" s="5">
        <f>SUMPRODUCT(--(ISNUMBER(SEARCH(H31,INDEX(Rng,0,4)))))</f>
        <v>0</v>
      </c>
    </row>
    <row r="32" spans="1:9" x14ac:dyDescent="0.2">
      <c r="A32" s="3" t="str">
        <f t="array" ref="A32">IFERROR(INDEX(Rng,SMALL(IF(ISNUMBER(SEARCH(TRANSPOSE(IF($I$2:$I$38&gt;0,$H$2:$H$38)),INDEX(Rng,0,4))),ROW(Rng)),ROWS(A$2:A32))-ROW(Rng)+1,1),"")</f>
        <v/>
      </c>
      <c r="B32" s="3" t="str">
        <f t="array" ref="B32">IFERROR(INDEX(Rng,SMALL(IF(ISNUMBER(SEARCH(TRANSPOSE(IF($I$2:$I$38&gt;0,$H$2:$H$38)),INDEX(Rng,0,4))),ROW(Rng)),ROWS(B$2:B32))-ROW(Rng)+1,2),"")</f>
        <v/>
      </c>
      <c r="C32" s="2" t="str">
        <f t="array" ref="C32">IFERROR(INDEX(Rng,SMALL(IF(ISNUMBER(SEARCH(TRANSPOSE(IF($I$2:$I$38&gt;0,$H$2:$H$38)),INDEX(Rng,0,4))),ROW(Rng)),ROWS(C$2:C32))-ROW(Rng)+1,3),"")</f>
        <v/>
      </c>
      <c r="D32" s="3" t="str">
        <f t="array" ref="D32">IFERROR(INDEX(Rng,SMALL(IF(ISNUMBER(SEARCH(TRANSPOSE(IF($I$2:$I$38&gt;0,$H$2:$H$38)),INDEX(Rng,0,4))),ROW(Rng)),ROWS(D$2:D32))-ROW(Rng)+1,4),"")</f>
        <v/>
      </c>
      <c r="E32" s="3" t="str">
        <f t="array" ref="E32">IFERROR(INDEX(Rng,SMALL(IF(ISNUMBER(SEARCH(TRANSPOSE(IF($I$2:$I$38&gt;0,$H$2:$H$38)),INDEX(Rng,0,4))),ROW(Rng)),ROWS(E$2:E32))-ROW(Rng)+1,5),"")</f>
        <v/>
      </c>
      <c r="F32" s="3" t="str">
        <f t="array" ref="F32">IFERROR(INDEX(Rng,SMALL(IF(ISNUMBER(SEARCH(TRANSPOSE(IF($I$2:$I$38&gt;0,$H$2:$H$38)),INDEX(Rng,0,4))),ROW(Rng)),ROWS(F$2:F32))-ROW(Rng)+1,6),"")</f>
        <v/>
      </c>
      <c r="H32" s="2" t="s">
        <v>31</v>
      </c>
      <c r="I32" s="5">
        <f>SUMPRODUCT(--(ISNUMBER(SEARCH(H32,INDEX(Rng,0,4)))))</f>
        <v>0</v>
      </c>
    </row>
    <row r="33" spans="1:9" x14ac:dyDescent="0.2">
      <c r="A33" s="3" t="str">
        <f t="array" ref="A33">IFERROR(INDEX(Rng,SMALL(IF(ISNUMBER(SEARCH(TRANSPOSE(IF($I$2:$I$38&gt;0,$H$2:$H$38)),INDEX(Rng,0,4))),ROW(Rng)),ROWS(A$2:A33))-ROW(Rng)+1,1),"")</f>
        <v/>
      </c>
      <c r="B33" s="3" t="str">
        <f t="array" ref="B33">IFERROR(INDEX(Rng,SMALL(IF(ISNUMBER(SEARCH(TRANSPOSE(IF($I$2:$I$38&gt;0,$H$2:$H$38)),INDEX(Rng,0,4))),ROW(Rng)),ROWS(B$2:B33))-ROW(Rng)+1,2),"")</f>
        <v/>
      </c>
      <c r="C33" s="2" t="str">
        <f t="array" ref="C33">IFERROR(INDEX(Rng,SMALL(IF(ISNUMBER(SEARCH(TRANSPOSE(IF($I$2:$I$38&gt;0,$H$2:$H$38)),INDEX(Rng,0,4))),ROW(Rng)),ROWS(C$2:C33))-ROW(Rng)+1,3),"")</f>
        <v/>
      </c>
      <c r="D33" s="3" t="str">
        <f t="array" ref="D33">IFERROR(INDEX(Rng,SMALL(IF(ISNUMBER(SEARCH(TRANSPOSE(IF($I$2:$I$38&gt;0,$H$2:$H$38)),INDEX(Rng,0,4))),ROW(Rng)),ROWS(D$2:D33))-ROW(Rng)+1,4),"")</f>
        <v/>
      </c>
      <c r="E33" s="3" t="str">
        <f t="array" ref="E33">IFERROR(INDEX(Rng,SMALL(IF(ISNUMBER(SEARCH(TRANSPOSE(IF($I$2:$I$38&gt;0,$H$2:$H$38)),INDEX(Rng,0,4))),ROW(Rng)),ROWS(E$2:E33))-ROW(Rng)+1,5),"")</f>
        <v/>
      </c>
      <c r="F33" s="3" t="str">
        <f t="array" ref="F33">IFERROR(INDEX(Rng,SMALL(IF(ISNUMBER(SEARCH(TRANSPOSE(IF($I$2:$I$38&gt;0,$H$2:$H$38)),INDEX(Rng,0,4))),ROW(Rng)),ROWS(F$2:F33))-ROW(Rng)+1,6),"")</f>
        <v/>
      </c>
      <c r="H33" s="2" t="s">
        <v>32</v>
      </c>
      <c r="I33" s="5">
        <f>SUMPRODUCT(--(ISNUMBER(SEARCH(H33,INDEX(Rng,0,4)))))</f>
        <v>0</v>
      </c>
    </row>
    <row r="34" spans="1:9" x14ac:dyDescent="0.2">
      <c r="A34" s="3" t="str">
        <f t="array" ref="A34">IFERROR(INDEX(Rng,SMALL(IF(ISNUMBER(SEARCH(TRANSPOSE(IF($I$2:$I$38&gt;0,$H$2:$H$38)),INDEX(Rng,0,4))),ROW(Rng)),ROWS(A$2:A34))-ROW(Rng)+1,1),"")</f>
        <v/>
      </c>
      <c r="B34" s="3" t="str">
        <f t="array" ref="B34">IFERROR(INDEX(Rng,SMALL(IF(ISNUMBER(SEARCH(TRANSPOSE(IF($I$2:$I$38&gt;0,$H$2:$H$38)),INDEX(Rng,0,4))),ROW(Rng)),ROWS(B$2:B34))-ROW(Rng)+1,2),"")</f>
        <v/>
      </c>
      <c r="C34" s="2" t="str">
        <f t="array" ref="C34">IFERROR(INDEX(Rng,SMALL(IF(ISNUMBER(SEARCH(TRANSPOSE(IF($I$2:$I$38&gt;0,$H$2:$H$38)),INDEX(Rng,0,4))),ROW(Rng)),ROWS(C$2:C34))-ROW(Rng)+1,3),"")</f>
        <v/>
      </c>
      <c r="D34" s="3" t="str">
        <f t="array" ref="D34">IFERROR(INDEX(Rng,SMALL(IF(ISNUMBER(SEARCH(TRANSPOSE(IF($I$2:$I$38&gt;0,$H$2:$H$38)),INDEX(Rng,0,4))),ROW(Rng)),ROWS(D$2:D34))-ROW(Rng)+1,4),"")</f>
        <v/>
      </c>
      <c r="E34" s="3" t="str">
        <f t="array" ref="E34">IFERROR(INDEX(Rng,SMALL(IF(ISNUMBER(SEARCH(TRANSPOSE(IF($I$2:$I$38&gt;0,$H$2:$H$38)),INDEX(Rng,0,4))),ROW(Rng)),ROWS(E$2:E34))-ROW(Rng)+1,5),"")</f>
        <v/>
      </c>
      <c r="F34" s="3" t="str">
        <f t="array" ref="F34">IFERROR(INDEX(Rng,SMALL(IF(ISNUMBER(SEARCH(TRANSPOSE(IF($I$2:$I$38&gt;0,$H$2:$H$38)),INDEX(Rng,0,4))),ROW(Rng)),ROWS(F$2:F34))-ROW(Rng)+1,6),"")</f>
        <v/>
      </c>
      <c r="H34" s="2" t="s">
        <v>33</v>
      </c>
      <c r="I34" s="5">
        <f>SUMPRODUCT(--(ISNUMBER(SEARCH(H34,INDEX(Rng,0,4)))))</f>
        <v>0</v>
      </c>
    </row>
    <row r="35" spans="1:9" x14ac:dyDescent="0.2">
      <c r="A35" s="3" t="str">
        <f t="array" ref="A35">IFERROR(INDEX(Rng,SMALL(IF(ISNUMBER(SEARCH(TRANSPOSE(IF($I$2:$I$38&gt;0,$H$2:$H$38)),INDEX(Rng,0,4))),ROW(Rng)),ROWS(A$2:A35))-ROW(Rng)+1,1),"")</f>
        <v/>
      </c>
      <c r="B35" s="3" t="str">
        <f t="array" ref="B35">IFERROR(INDEX(Rng,SMALL(IF(ISNUMBER(SEARCH(TRANSPOSE(IF($I$2:$I$38&gt;0,$H$2:$H$38)),INDEX(Rng,0,4))),ROW(Rng)),ROWS(B$2:B35))-ROW(Rng)+1,2),"")</f>
        <v/>
      </c>
      <c r="C35" s="2" t="str">
        <f t="array" ref="C35">IFERROR(INDEX(Rng,SMALL(IF(ISNUMBER(SEARCH(TRANSPOSE(IF($I$2:$I$38&gt;0,$H$2:$H$38)),INDEX(Rng,0,4))),ROW(Rng)),ROWS(C$2:C35))-ROW(Rng)+1,3),"")</f>
        <v/>
      </c>
      <c r="D35" s="3" t="str">
        <f t="array" ref="D35">IFERROR(INDEX(Rng,SMALL(IF(ISNUMBER(SEARCH(TRANSPOSE(IF($I$2:$I$38&gt;0,$H$2:$H$38)),INDEX(Rng,0,4))),ROW(Rng)),ROWS(D$2:D35))-ROW(Rng)+1,4),"")</f>
        <v/>
      </c>
      <c r="E35" s="3" t="str">
        <f t="array" ref="E35">IFERROR(INDEX(Rng,SMALL(IF(ISNUMBER(SEARCH(TRANSPOSE(IF($I$2:$I$38&gt;0,$H$2:$H$38)),INDEX(Rng,0,4))),ROW(Rng)),ROWS(E$2:E35))-ROW(Rng)+1,5),"")</f>
        <v/>
      </c>
      <c r="F35" s="3" t="str">
        <f t="array" ref="F35">IFERROR(INDEX(Rng,SMALL(IF(ISNUMBER(SEARCH(TRANSPOSE(IF($I$2:$I$38&gt;0,$H$2:$H$38)),INDEX(Rng,0,4))),ROW(Rng)),ROWS(F$2:F35))-ROW(Rng)+1,6),"")</f>
        <v/>
      </c>
      <c r="H35" s="2" t="s">
        <v>34</v>
      </c>
      <c r="I35" s="5">
        <f>SUMPRODUCT(--(ISNUMBER(SEARCH(H35,INDEX(Rng,0,4)))))</f>
        <v>0</v>
      </c>
    </row>
    <row r="36" spans="1:9" x14ac:dyDescent="0.2">
      <c r="A36" s="3" t="str">
        <f t="array" ref="A36">IFERROR(INDEX(Rng,SMALL(IF(ISNUMBER(SEARCH(TRANSPOSE(IF($I$2:$I$38&gt;0,$H$2:$H$38)),INDEX(Rng,0,4))),ROW(Rng)),ROWS(A$2:A36))-ROW(Rng)+1,1),"")</f>
        <v/>
      </c>
      <c r="B36" s="3" t="str">
        <f t="array" ref="B36">IFERROR(INDEX(Rng,SMALL(IF(ISNUMBER(SEARCH(TRANSPOSE(IF($I$2:$I$38&gt;0,$H$2:$H$38)),INDEX(Rng,0,4))),ROW(Rng)),ROWS(B$2:B36))-ROW(Rng)+1,2),"")</f>
        <v/>
      </c>
      <c r="C36" s="2" t="str">
        <f t="array" ref="C36">IFERROR(INDEX(Rng,SMALL(IF(ISNUMBER(SEARCH(TRANSPOSE(IF($I$2:$I$38&gt;0,$H$2:$H$38)),INDEX(Rng,0,4))),ROW(Rng)),ROWS(C$2:C36))-ROW(Rng)+1,3),"")</f>
        <v/>
      </c>
      <c r="D36" s="3" t="str">
        <f t="array" ref="D36">IFERROR(INDEX(Rng,SMALL(IF(ISNUMBER(SEARCH(TRANSPOSE(IF($I$2:$I$38&gt;0,$H$2:$H$38)),INDEX(Rng,0,4))),ROW(Rng)),ROWS(D$2:D36))-ROW(Rng)+1,4),"")</f>
        <v/>
      </c>
      <c r="E36" s="3" t="str">
        <f t="array" ref="E36">IFERROR(INDEX(Rng,SMALL(IF(ISNUMBER(SEARCH(TRANSPOSE(IF($I$2:$I$38&gt;0,$H$2:$H$38)),INDEX(Rng,0,4))),ROW(Rng)),ROWS(E$2:E36))-ROW(Rng)+1,5),"")</f>
        <v/>
      </c>
      <c r="F36" s="3" t="str">
        <f t="array" ref="F36">IFERROR(INDEX(Rng,SMALL(IF(ISNUMBER(SEARCH(TRANSPOSE(IF($I$2:$I$38&gt;0,$H$2:$H$38)),INDEX(Rng,0,4))),ROW(Rng)),ROWS(F$2:F36))-ROW(Rng)+1,6),"")</f>
        <v/>
      </c>
      <c r="H36" s="2" t="s">
        <v>35</v>
      </c>
      <c r="I36" s="5">
        <f>SUMPRODUCT(--(ISNUMBER(SEARCH(H36,INDEX(Rng,0,4)))))</f>
        <v>0</v>
      </c>
    </row>
    <row r="37" spans="1:9" x14ac:dyDescent="0.2">
      <c r="A37" s="3" t="str">
        <f t="array" ref="A37">IFERROR(INDEX(Rng,SMALL(IF(ISNUMBER(SEARCH(TRANSPOSE(IF($I$2:$I$38&gt;0,$H$2:$H$38)),INDEX(Rng,0,4))),ROW(Rng)),ROWS(A$2:A37))-ROW(Rng)+1,1),"")</f>
        <v/>
      </c>
      <c r="B37" s="3" t="str">
        <f t="array" ref="B37">IFERROR(INDEX(Rng,SMALL(IF(ISNUMBER(SEARCH(TRANSPOSE(IF($I$2:$I$38&gt;0,$H$2:$H$38)),INDEX(Rng,0,4))),ROW(Rng)),ROWS(B$2:B37))-ROW(Rng)+1,2),"")</f>
        <v/>
      </c>
      <c r="C37" s="2" t="str">
        <f t="array" ref="C37">IFERROR(INDEX(Rng,SMALL(IF(ISNUMBER(SEARCH(TRANSPOSE(IF($I$2:$I$38&gt;0,$H$2:$H$38)),INDEX(Rng,0,4))),ROW(Rng)),ROWS(C$2:C37))-ROW(Rng)+1,3),"")</f>
        <v/>
      </c>
      <c r="D37" s="3" t="str">
        <f t="array" ref="D37">IFERROR(INDEX(Rng,SMALL(IF(ISNUMBER(SEARCH(TRANSPOSE(IF($I$2:$I$38&gt;0,$H$2:$H$38)),INDEX(Rng,0,4))),ROW(Rng)),ROWS(D$2:D37))-ROW(Rng)+1,4),"")</f>
        <v/>
      </c>
      <c r="E37" s="3" t="str">
        <f t="array" ref="E37">IFERROR(INDEX(Rng,SMALL(IF(ISNUMBER(SEARCH(TRANSPOSE(IF($I$2:$I$38&gt;0,$H$2:$H$38)),INDEX(Rng,0,4))),ROW(Rng)),ROWS(E$2:E37))-ROW(Rng)+1,5),"")</f>
        <v/>
      </c>
      <c r="F37" s="3" t="str">
        <f t="array" ref="F37">IFERROR(INDEX(Rng,SMALL(IF(ISNUMBER(SEARCH(TRANSPOSE(IF($I$2:$I$38&gt;0,$H$2:$H$38)),INDEX(Rng,0,4))),ROW(Rng)),ROWS(F$2:F37))-ROW(Rng)+1,6),"")</f>
        <v/>
      </c>
      <c r="H37" s="2" t="s">
        <v>36</v>
      </c>
      <c r="I37" s="5">
        <f>SUMPRODUCT(--(ISNUMBER(SEARCH(H37,INDEX(Rng,0,4)))))</f>
        <v>0</v>
      </c>
    </row>
    <row r="38" spans="1:9" x14ac:dyDescent="0.2">
      <c r="A38" s="3" t="str">
        <f t="array" ref="A38">IFERROR(INDEX(Rng,SMALL(IF(ISNUMBER(SEARCH(TRANSPOSE(IF($I$2:$I$38&gt;0,$H$2:$H$38)),INDEX(Rng,0,4))),ROW(Rng)),ROWS(A$2:A38))-ROW(Rng)+1,1),"")</f>
        <v/>
      </c>
      <c r="B38" s="3" t="str">
        <f t="array" ref="B38">IFERROR(INDEX(Rng,SMALL(IF(ISNUMBER(SEARCH(TRANSPOSE(IF($I$2:$I$38&gt;0,$H$2:$H$38)),INDEX(Rng,0,4))),ROW(Rng)),ROWS(B$2:B38))-ROW(Rng)+1,2),"")</f>
        <v/>
      </c>
      <c r="C38" s="2" t="str">
        <f t="array" ref="C38">IFERROR(INDEX(Rng,SMALL(IF(ISNUMBER(SEARCH(TRANSPOSE(IF($I$2:$I$38&gt;0,$H$2:$H$38)),INDEX(Rng,0,4))),ROW(Rng)),ROWS(C$2:C38))-ROW(Rng)+1,3),"")</f>
        <v/>
      </c>
      <c r="D38" s="3" t="str">
        <f t="array" ref="D38">IFERROR(INDEX(Rng,SMALL(IF(ISNUMBER(SEARCH(TRANSPOSE(IF($I$2:$I$38&gt;0,$H$2:$H$38)),INDEX(Rng,0,4))),ROW(Rng)),ROWS(D$2:D38))-ROW(Rng)+1,4),"")</f>
        <v/>
      </c>
      <c r="E38" s="3" t="str">
        <f t="array" ref="E38">IFERROR(INDEX(Rng,SMALL(IF(ISNUMBER(SEARCH(TRANSPOSE(IF($I$2:$I$38&gt;0,$H$2:$H$38)),INDEX(Rng,0,4))),ROW(Rng)),ROWS(E$2:E38))-ROW(Rng)+1,5),"")</f>
        <v/>
      </c>
      <c r="F38" s="3" t="str">
        <f t="array" ref="F38">IFERROR(INDEX(Rng,SMALL(IF(ISNUMBER(SEARCH(TRANSPOSE(IF($I$2:$I$38&gt;0,$H$2:$H$38)),INDEX(Rng,0,4))),ROW(Rng)),ROWS(F$2:F38))-ROW(Rng)+1,6),"")</f>
        <v/>
      </c>
      <c r="H38" s="2" t="s">
        <v>37</v>
      </c>
      <c r="I38" s="5">
        <f>SUMPRODUCT(--(ISNUMBER(SEARCH(H38,INDEX(Rng,0,4)))))</f>
        <v>0</v>
      </c>
    </row>
    <row r="39" spans="1:9" x14ac:dyDescent="0.2">
      <c r="A39" s="3" t="str">
        <f t="array" ref="A39">IFERROR(INDEX(Rng,SMALL(IF(ISNUMBER(SEARCH(TRANSPOSE(IF($I$2:$I$38&gt;0,$H$2:$H$38)),INDEX(Rng,0,4))),ROW(Rng)),ROWS(A$2:A39))-ROW(Rng)+1,1),"")</f>
        <v/>
      </c>
      <c r="B39" s="3" t="str">
        <f t="array" ref="B39">IFERROR(INDEX(Rng,SMALL(IF(ISNUMBER(SEARCH(TRANSPOSE(IF($I$2:$I$38&gt;0,$H$2:$H$38)),INDEX(Rng,0,4))),ROW(Rng)),ROWS(B$2:B39))-ROW(Rng)+1,2),"")</f>
        <v/>
      </c>
      <c r="C39" s="2" t="str">
        <f t="array" ref="C39">IFERROR(INDEX(Rng,SMALL(IF(ISNUMBER(SEARCH(TRANSPOSE(IF($I$2:$I$38&gt;0,$H$2:$H$38)),INDEX(Rng,0,4))),ROW(Rng)),ROWS(C$2:C39))-ROW(Rng)+1,3),"")</f>
        <v/>
      </c>
      <c r="D39" s="3" t="str">
        <f t="array" ref="D39">IFERROR(INDEX(Rng,SMALL(IF(ISNUMBER(SEARCH(TRANSPOSE(IF($I$2:$I$38&gt;0,$H$2:$H$38)),INDEX(Rng,0,4))),ROW(Rng)),ROWS(D$2:D39))-ROW(Rng)+1,4),"")</f>
        <v/>
      </c>
      <c r="E39" s="3" t="str">
        <f t="array" ref="E39">IFERROR(INDEX(Rng,SMALL(IF(ISNUMBER(SEARCH(TRANSPOSE(IF($I$2:$I$38&gt;0,$H$2:$H$38)),INDEX(Rng,0,4))),ROW(Rng)),ROWS(E$2:E39))-ROW(Rng)+1,5),"")</f>
        <v/>
      </c>
      <c r="F39" s="3" t="str">
        <f t="array" ref="F39">IFERROR(INDEX(Rng,SMALL(IF(ISNUMBER(SEARCH(TRANSPOSE(IF($I$2:$I$38&gt;0,$H$2:$H$38)),INDEX(Rng,0,4))),ROW(Rng)),ROWS(F$2:F39))-ROW(Rng)+1,6),"")</f>
        <v/>
      </c>
    </row>
    <row r="40" spans="1:9" x14ac:dyDescent="0.2">
      <c r="A40" s="3" t="str">
        <f t="array" ref="A40">IFERROR(INDEX(Rng,SMALL(IF(ISNUMBER(SEARCH(TRANSPOSE(IF($I$2:$I$38&gt;0,$H$2:$H$38)),INDEX(Rng,0,4))),ROW(Rng)),ROWS(A$2:A40))-ROW(Rng)+1,1),"")</f>
        <v/>
      </c>
      <c r="B40" s="3" t="str">
        <f t="array" ref="B40">IFERROR(INDEX(Rng,SMALL(IF(ISNUMBER(SEARCH(TRANSPOSE(IF($I$2:$I$38&gt;0,$H$2:$H$38)),INDEX(Rng,0,4))),ROW(Rng)),ROWS(B$2:B40))-ROW(Rng)+1,2),"")</f>
        <v/>
      </c>
      <c r="C40" s="2" t="str">
        <f t="array" ref="C40">IFERROR(INDEX(Rng,SMALL(IF(ISNUMBER(SEARCH(TRANSPOSE(IF($I$2:$I$38&gt;0,$H$2:$H$38)),INDEX(Rng,0,4))),ROW(Rng)),ROWS(C$2:C40))-ROW(Rng)+1,3),"")</f>
        <v/>
      </c>
      <c r="D40" s="3" t="str">
        <f t="array" ref="D40">IFERROR(INDEX(Rng,SMALL(IF(ISNUMBER(SEARCH(TRANSPOSE(IF($I$2:$I$38&gt;0,$H$2:$H$38)),INDEX(Rng,0,4))),ROW(Rng)),ROWS(D$2:D40))-ROW(Rng)+1,4),"")</f>
        <v/>
      </c>
      <c r="E40" s="3" t="str">
        <f t="array" ref="E40">IFERROR(INDEX(Rng,SMALL(IF(ISNUMBER(SEARCH(TRANSPOSE(IF($I$2:$I$38&gt;0,$H$2:$H$38)),INDEX(Rng,0,4))),ROW(Rng)),ROWS(E$2:E40))-ROW(Rng)+1,5),"")</f>
        <v/>
      </c>
      <c r="F40" s="3" t="str">
        <f t="array" ref="F40">IFERROR(INDEX(Rng,SMALL(IF(ISNUMBER(SEARCH(TRANSPOSE(IF($I$2:$I$38&gt;0,$H$2:$H$38)),INDEX(Rng,0,4))),ROW(Rng)),ROWS(F$2:F40))-ROW(Rng)+1,6),"")</f>
        <v/>
      </c>
    </row>
    <row r="41" spans="1:9" x14ac:dyDescent="0.2">
      <c r="A41" s="3" t="str">
        <f t="array" ref="A41">IFERROR(INDEX(Rng,SMALL(IF(ISNUMBER(SEARCH(TRANSPOSE(IF($I$2:$I$38&gt;0,$H$2:$H$38)),INDEX(Rng,0,4))),ROW(Rng)),ROWS(A$2:A41))-ROW(Rng)+1,1),"")</f>
        <v/>
      </c>
      <c r="B41" s="3" t="str">
        <f t="array" ref="B41">IFERROR(INDEX(Rng,SMALL(IF(ISNUMBER(SEARCH(TRANSPOSE(IF($I$2:$I$38&gt;0,$H$2:$H$38)),INDEX(Rng,0,4))),ROW(Rng)),ROWS(B$2:B41))-ROW(Rng)+1,2),"")</f>
        <v/>
      </c>
      <c r="C41" s="2" t="str">
        <f t="array" ref="C41">IFERROR(INDEX(Rng,SMALL(IF(ISNUMBER(SEARCH(TRANSPOSE(IF($I$2:$I$38&gt;0,$H$2:$H$38)),INDEX(Rng,0,4))),ROW(Rng)),ROWS(C$2:C41))-ROW(Rng)+1,3),"")</f>
        <v/>
      </c>
      <c r="D41" s="3" t="str">
        <f t="array" ref="D41">IFERROR(INDEX(Rng,SMALL(IF(ISNUMBER(SEARCH(TRANSPOSE(IF($I$2:$I$38&gt;0,$H$2:$H$38)),INDEX(Rng,0,4))),ROW(Rng)),ROWS(D$2:D41))-ROW(Rng)+1,4),"")</f>
        <v/>
      </c>
      <c r="E41" s="3" t="str">
        <f t="array" ref="E41">IFERROR(INDEX(Rng,SMALL(IF(ISNUMBER(SEARCH(TRANSPOSE(IF($I$2:$I$38&gt;0,$H$2:$H$38)),INDEX(Rng,0,4))),ROW(Rng)),ROWS(E$2:E41))-ROW(Rng)+1,5),"")</f>
        <v/>
      </c>
      <c r="F41" s="3" t="str">
        <f t="array" ref="F41">IFERROR(INDEX(Rng,SMALL(IF(ISNUMBER(SEARCH(TRANSPOSE(IF($I$2:$I$38&gt;0,$H$2:$H$38)),INDEX(Rng,0,4))),ROW(Rng)),ROWS(F$2:F41))-ROW(Rng)+1,6),"")</f>
        <v/>
      </c>
    </row>
    <row r="42" spans="1:9" x14ac:dyDescent="0.2">
      <c r="A42" s="3" t="str">
        <f t="array" ref="A42">IFERROR(INDEX(Rng,SMALL(IF(ISNUMBER(SEARCH(TRANSPOSE(IF($I$2:$I$38&gt;0,$H$2:$H$38)),INDEX(Rng,0,4))),ROW(Rng)),ROWS(A$2:A42))-ROW(Rng)+1,1),"")</f>
        <v/>
      </c>
      <c r="B42" s="3" t="str">
        <f t="array" ref="B42">IFERROR(INDEX(Rng,SMALL(IF(ISNUMBER(SEARCH(TRANSPOSE(IF($I$2:$I$38&gt;0,$H$2:$H$38)),INDEX(Rng,0,4))),ROW(Rng)),ROWS(B$2:B42))-ROW(Rng)+1,2),"")</f>
        <v/>
      </c>
      <c r="C42" s="2" t="str">
        <f t="array" ref="C42">IFERROR(INDEX(Rng,SMALL(IF(ISNUMBER(SEARCH(TRANSPOSE(IF($I$2:$I$38&gt;0,$H$2:$H$38)),INDEX(Rng,0,4))),ROW(Rng)),ROWS(C$2:C42))-ROW(Rng)+1,3),"")</f>
        <v/>
      </c>
      <c r="D42" s="3" t="str">
        <f t="array" ref="D42">IFERROR(INDEX(Rng,SMALL(IF(ISNUMBER(SEARCH(TRANSPOSE(IF($I$2:$I$38&gt;0,$H$2:$H$38)),INDEX(Rng,0,4))),ROW(Rng)),ROWS(D$2:D42))-ROW(Rng)+1,4),"")</f>
        <v/>
      </c>
      <c r="E42" s="3" t="str">
        <f t="array" ref="E42">IFERROR(INDEX(Rng,SMALL(IF(ISNUMBER(SEARCH(TRANSPOSE(IF($I$2:$I$38&gt;0,$H$2:$H$38)),INDEX(Rng,0,4))),ROW(Rng)),ROWS(E$2:E42))-ROW(Rng)+1,5),"")</f>
        <v/>
      </c>
      <c r="F42" s="3" t="str">
        <f t="array" ref="F42">IFERROR(INDEX(Rng,SMALL(IF(ISNUMBER(SEARCH(TRANSPOSE(IF($I$2:$I$38&gt;0,$H$2:$H$38)),INDEX(Rng,0,4))),ROW(Rng)),ROWS(F$2:F42))-ROW(Rng)+1,6),"")</f>
        <v/>
      </c>
    </row>
    <row r="43" spans="1:9" x14ac:dyDescent="0.2">
      <c r="A43" s="3" t="str">
        <f t="array" ref="A43">IFERROR(INDEX(Rng,SMALL(IF(ISNUMBER(SEARCH(TRANSPOSE(IF($I$2:$I$38&gt;0,$H$2:$H$38)),INDEX(Rng,0,4))),ROW(Rng)),ROWS(A$2:A43))-ROW(Rng)+1,1),"")</f>
        <v/>
      </c>
      <c r="B43" s="3" t="str">
        <f t="array" ref="B43">IFERROR(INDEX(Rng,SMALL(IF(ISNUMBER(SEARCH(TRANSPOSE(IF($I$2:$I$38&gt;0,$H$2:$H$38)),INDEX(Rng,0,4))),ROW(Rng)),ROWS(B$2:B43))-ROW(Rng)+1,2),"")</f>
        <v/>
      </c>
      <c r="C43" s="2" t="str">
        <f t="array" ref="C43">IFERROR(INDEX(Rng,SMALL(IF(ISNUMBER(SEARCH(TRANSPOSE(IF($I$2:$I$38&gt;0,$H$2:$H$38)),INDEX(Rng,0,4))),ROW(Rng)),ROWS(C$2:C43))-ROW(Rng)+1,3),"")</f>
        <v/>
      </c>
      <c r="D43" s="3" t="str">
        <f t="array" ref="D43">IFERROR(INDEX(Rng,SMALL(IF(ISNUMBER(SEARCH(TRANSPOSE(IF($I$2:$I$38&gt;0,$H$2:$H$38)),INDEX(Rng,0,4))),ROW(Rng)),ROWS(D$2:D43))-ROW(Rng)+1,4),"")</f>
        <v/>
      </c>
      <c r="E43" s="3" t="str">
        <f t="array" ref="E43">IFERROR(INDEX(Rng,SMALL(IF(ISNUMBER(SEARCH(TRANSPOSE(IF($I$2:$I$38&gt;0,$H$2:$H$38)),INDEX(Rng,0,4))),ROW(Rng)),ROWS(E$2:E43))-ROW(Rng)+1,5),"")</f>
        <v/>
      </c>
      <c r="F43" s="3" t="str">
        <f t="array" ref="F43">IFERROR(INDEX(Rng,SMALL(IF(ISNUMBER(SEARCH(TRANSPOSE(IF($I$2:$I$38&gt;0,$H$2:$H$38)),INDEX(Rng,0,4))),ROW(Rng)),ROWS(F$2:F43))-ROW(Rng)+1,6),"")</f>
        <v/>
      </c>
    </row>
    <row r="44" spans="1:9" x14ac:dyDescent="0.2">
      <c r="A44" s="3" t="str">
        <f t="array" ref="A44">IFERROR(INDEX(Rng,SMALL(IF(ISNUMBER(SEARCH(TRANSPOSE(IF($I$2:$I$38&gt;0,$H$2:$H$38)),INDEX(Rng,0,4))),ROW(Rng)),ROWS(A$2:A44))-ROW(Rng)+1,1),"")</f>
        <v/>
      </c>
      <c r="B44" s="3" t="str">
        <f t="array" ref="B44">IFERROR(INDEX(Rng,SMALL(IF(ISNUMBER(SEARCH(TRANSPOSE(IF($I$2:$I$38&gt;0,$H$2:$H$38)),INDEX(Rng,0,4))),ROW(Rng)),ROWS(B$2:B44))-ROW(Rng)+1,2),"")</f>
        <v/>
      </c>
      <c r="C44" s="2" t="str">
        <f t="array" ref="C44">IFERROR(INDEX(Rng,SMALL(IF(ISNUMBER(SEARCH(TRANSPOSE(IF($I$2:$I$38&gt;0,$H$2:$H$38)),INDEX(Rng,0,4))),ROW(Rng)),ROWS(C$2:C44))-ROW(Rng)+1,3),"")</f>
        <v/>
      </c>
      <c r="D44" s="3" t="str">
        <f t="array" ref="D44">IFERROR(INDEX(Rng,SMALL(IF(ISNUMBER(SEARCH(TRANSPOSE(IF($I$2:$I$38&gt;0,$H$2:$H$38)),INDEX(Rng,0,4))),ROW(Rng)),ROWS(D$2:D44))-ROW(Rng)+1,4),"")</f>
        <v/>
      </c>
      <c r="E44" s="3" t="str">
        <f t="array" ref="E44">IFERROR(INDEX(Rng,SMALL(IF(ISNUMBER(SEARCH(TRANSPOSE(IF($I$2:$I$38&gt;0,$H$2:$H$38)),INDEX(Rng,0,4))),ROW(Rng)),ROWS(E$2:E44))-ROW(Rng)+1,5),"")</f>
        <v/>
      </c>
      <c r="F44" s="3" t="str">
        <f t="array" ref="F44">IFERROR(INDEX(Rng,SMALL(IF(ISNUMBER(SEARCH(TRANSPOSE(IF($I$2:$I$38&gt;0,$H$2:$H$38)),INDEX(Rng,0,4))),ROW(Rng)),ROWS(F$2:F44))-ROW(Rng)+1,6),"")</f>
        <v/>
      </c>
    </row>
    <row r="45" spans="1:9" x14ac:dyDescent="0.2">
      <c r="A45" s="3" t="str">
        <f t="array" ref="A45">IFERROR(INDEX(Rng,SMALL(IF(ISNUMBER(SEARCH(TRANSPOSE(IF($I$2:$I$38&gt;0,$H$2:$H$38)),INDEX(Rng,0,4))),ROW(Rng)),ROWS(A$2:A45))-ROW(Rng)+1,1),"")</f>
        <v/>
      </c>
      <c r="B45" s="3" t="str">
        <f t="array" ref="B45">IFERROR(INDEX(Rng,SMALL(IF(ISNUMBER(SEARCH(TRANSPOSE(IF($I$2:$I$38&gt;0,$H$2:$H$38)),INDEX(Rng,0,4))),ROW(Rng)),ROWS(B$2:B45))-ROW(Rng)+1,2),"")</f>
        <v/>
      </c>
      <c r="C45" s="2" t="str">
        <f t="array" ref="C45">IFERROR(INDEX(Rng,SMALL(IF(ISNUMBER(SEARCH(TRANSPOSE(IF($I$2:$I$38&gt;0,$H$2:$H$38)),INDEX(Rng,0,4))),ROW(Rng)),ROWS(C$2:C45))-ROW(Rng)+1,3),"")</f>
        <v/>
      </c>
      <c r="D45" s="3" t="str">
        <f t="array" ref="D45">IFERROR(INDEX(Rng,SMALL(IF(ISNUMBER(SEARCH(TRANSPOSE(IF($I$2:$I$38&gt;0,$H$2:$H$38)),INDEX(Rng,0,4))),ROW(Rng)),ROWS(D$2:D45))-ROW(Rng)+1,4),"")</f>
        <v/>
      </c>
      <c r="E45" s="3" t="str">
        <f t="array" ref="E45">IFERROR(INDEX(Rng,SMALL(IF(ISNUMBER(SEARCH(TRANSPOSE(IF($I$2:$I$38&gt;0,$H$2:$H$38)),INDEX(Rng,0,4))),ROW(Rng)),ROWS(E$2:E45))-ROW(Rng)+1,5),"")</f>
        <v/>
      </c>
      <c r="F45" s="3" t="str">
        <f t="array" ref="F45">IFERROR(INDEX(Rng,SMALL(IF(ISNUMBER(SEARCH(TRANSPOSE(IF($I$2:$I$38&gt;0,$H$2:$H$38)),INDEX(Rng,0,4))),ROW(Rng)),ROWS(F$2:F45))-ROW(Rng)+1,6),"")</f>
        <v/>
      </c>
    </row>
    <row r="46" spans="1:9" x14ac:dyDescent="0.2">
      <c r="A46" s="3" t="str">
        <f t="array" ref="A46">IFERROR(INDEX(Rng,SMALL(IF(ISNUMBER(SEARCH(TRANSPOSE(IF($I$2:$I$38&gt;0,$H$2:$H$38)),INDEX(Rng,0,4))),ROW(Rng)),ROWS(A$2:A46))-ROW(Rng)+1,1),"")</f>
        <v/>
      </c>
      <c r="B46" s="3" t="str">
        <f t="array" ref="B46">IFERROR(INDEX(Rng,SMALL(IF(ISNUMBER(SEARCH(TRANSPOSE(IF($I$2:$I$38&gt;0,$H$2:$H$38)),INDEX(Rng,0,4))),ROW(Rng)),ROWS(B$2:B46))-ROW(Rng)+1,2),"")</f>
        <v/>
      </c>
      <c r="C46" s="2" t="str">
        <f t="array" ref="C46">IFERROR(INDEX(Rng,SMALL(IF(ISNUMBER(SEARCH(TRANSPOSE(IF($I$2:$I$38&gt;0,$H$2:$H$38)),INDEX(Rng,0,4))),ROW(Rng)),ROWS(C$2:C46))-ROW(Rng)+1,3),"")</f>
        <v/>
      </c>
      <c r="D46" s="3" t="str">
        <f t="array" ref="D46">IFERROR(INDEX(Rng,SMALL(IF(ISNUMBER(SEARCH(TRANSPOSE(IF($I$2:$I$38&gt;0,$H$2:$H$38)),INDEX(Rng,0,4))),ROW(Rng)),ROWS(D$2:D46))-ROW(Rng)+1,4),"")</f>
        <v/>
      </c>
      <c r="E46" s="3" t="str">
        <f t="array" ref="E46">IFERROR(INDEX(Rng,SMALL(IF(ISNUMBER(SEARCH(TRANSPOSE(IF($I$2:$I$38&gt;0,$H$2:$H$38)),INDEX(Rng,0,4))),ROW(Rng)),ROWS(E$2:E46))-ROW(Rng)+1,5),"")</f>
        <v/>
      </c>
      <c r="F46" s="3" t="str">
        <f t="array" ref="F46">IFERROR(INDEX(Rng,SMALL(IF(ISNUMBER(SEARCH(TRANSPOSE(IF($I$2:$I$38&gt;0,$H$2:$H$38)),INDEX(Rng,0,4))),ROW(Rng)),ROWS(F$2:F46))-ROW(Rng)+1,6),"")</f>
        <v/>
      </c>
    </row>
    <row r="47" spans="1:9" x14ac:dyDescent="0.2">
      <c r="A47" s="3" t="str">
        <f t="array" ref="A47">IFERROR(INDEX(Rng,SMALL(IF(ISNUMBER(SEARCH(TRANSPOSE(IF($I$2:$I$38&gt;0,$H$2:$H$38)),INDEX(Rng,0,4))),ROW(Rng)),ROWS(A$2:A47))-ROW(Rng)+1,1),"")</f>
        <v/>
      </c>
      <c r="B47" s="3" t="str">
        <f t="array" ref="B47">IFERROR(INDEX(Rng,SMALL(IF(ISNUMBER(SEARCH(TRANSPOSE(IF($I$2:$I$38&gt;0,$H$2:$H$38)),INDEX(Rng,0,4))),ROW(Rng)),ROWS(B$2:B47))-ROW(Rng)+1,2),"")</f>
        <v/>
      </c>
      <c r="C47" s="2" t="str">
        <f t="array" ref="C47">IFERROR(INDEX(Rng,SMALL(IF(ISNUMBER(SEARCH(TRANSPOSE(IF($I$2:$I$38&gt;0,$H$2:$H$38)),INDEX(Rng,0,4))),ROW(Rng)),ROWS(C$2:C47))-ROW(Rng)+1,3),"")</f>
        <v/>
      </c>
      <c r="D47" s="3" t="str">
        <f t="array" ref="D47">IFERROR(INDEX(Rng,SMALL(IF(ISNUMBER(SEARCH(TRANSPOSE(IF($I$2:$I$38&gt;0,$H$2:$H$38)),INDEX(Rng,0,4))),ROW(Rng)),ROWS(D$2:D47))-ROW(Rng)+1,4),"")</f>
        <v/>
      </c>
      <c r="E47" s="3" t="str">
        <f t="array" ref="E47">IFERROR(INDEX(Rng,SMALL(IF(ISNUMBER(SEARCH(TRANSPOSE(IF($I$2:$I$38&gt;0,$H$2:$H$38)),INDEX(Rng,0,4))),ROW(Rng)),ROWS(E$2:E47))-ROW(Rng)+1,5),"")</f>
        <v/>
      </c>
      <c r="F47" s="3" t="str">
        <f t="array" ref="F47">IFERROR(INDEX(Rng,SMALL(IF(ISNUMBER(SEARCH(TRANSPOSE(IF($I$2:$I$38&gt;0,$H$2:$H$38)),INDEX(Rng,0,4))),ROW(Rng)),ROWS(F$2:F47))-ROW(Rng)+1,6),"")</f>
        <v/>
      </c>
    </row>
    <row r="48" spans="1:9" x14ac:dyDescent="0.2">
      <c r="A48" s="3" t="str">
        <f t="array" ref="A48">IFERROR(INDEX(Rng,SMALL(IF(ISNUMBER(SEARCH(TRANSPOSE(IF($I$2:$I$38&gt;0,$H$2:$H$38)),INDEX(Rng,0,4))),ROW(Rng)),ROWS(A$2:A48))-ROW(Rng)+1,1),"")</f>
        <v/>
      </c>
      <c r="B48" s="3" t="str">
        <f t="array" ref="B48">IFERROR(INDEX(Rng,SMALL(IF(ISNUMBER(SEARCH(TRANSPOSE(IF($I$2:$I$38&gt;0,$H$2:$H$38)),INDEX(Rng,0,4))),ROW(Rng)),ROWS(B$2:B48))-ROW(Rng)+1,2),"")</f>
        <v/>
      </c>
      <c r="C48" s="2" t="str">
        <f t="array" ref="C48">IFERROR(INDEX(Rng,SMALL(IF(ISNUMBER(SEARCH(TRANSPOSE(IF($I$2:$I$38&gt;0,$H$2:$H$38)),INDEX(Rng,0,4))),ROW(Rng)),ROWS(C$2:C48))-ROW(Rng)+1,3),"")</f>
        <v/>
      </c>
      <c r="D48" s="3" t="str">
        <f t="array" ref="D48">IFERROR(INDEX(Rng,SMALL(IF(ISNUMBER(SEARCH(TRANSPOSE(IF($I$2:$I$38&gt;0,$H$2:$H$38)),INDEX(Rng,0,4))),ROW(Rng)),ROWS(D$2:D48))-ROW(Rng)+1,4),"")</f>
        <v/>
      </c>
      <c r="E48" s="3" t="str">
        <f t="array" ref="E48">IFERROR(INDEX(Rng,SMALL(IF(ISNUMBER(SEARCH(TRANSPOSE(IF($I$2:$I$38&gt;0,$H$2:$H$38)),INDEX(Rng,0,4))),ROW(Rng)),ROWS(E$2:E48))-ROW(Rng)+1,5),"")</f>
        <v/>
      </c>
      <c r="F48" s="3" t="str">
        <f t="array" ref="F48">IFERROR(INDEX(Rng,SMALL(IF(ISNUMBER(SEARCH(TRANSPOSE(IF($I$2:$I$38&gt;0,$H$2:$H$38)),INDEX(Rng,0,4))),ROW(Rng)),ROWS(F$2:F48))-ROW(Rng)+1,6),"")</f>
        <v/>
      </c>
    </row>
    <row r="49" spans="1:6" x14ac:dyDescent="0.2">
      <c r="A49" s="3" t="str">
        <f t="array" ref="A49">IFERROR(INDEX(Rng,SMALL(IF(ISNUMBER(SEARCH(TRANSPOSE(IF($I$2:$I$38&gt;0,$H$2:$H$38)),INDEX(Rng,0,4))),ROW(Rng)),ROWS(A$2:A49))-ROW(Rng)+1,1),"")</f>
        <v/>
      </c>
      <c r="B49" s="3" t="str">
        <f t="array" ref="B49">IFERROR(INDEX(Rng,SMALL(IF(ISNUMBER(SEARCH(TRANSPOSE(IF($I$2:$I$38&gt;0,$H$2:$H$38)),INDEX(Rng,0,4))),ROW(Rng)),ROWS(B$2:B49))-ROW(Rng)+1,2),"")</f>
        <v/>
      </c>
      <c r="C49" s="2" t="str">
        <f t="array" ref="C49">IFERROR(INDEX(Rng,SMALL(IF(ISNUMBER(SEARCH(TRANSPOSE(IF($I$2:$I$38&gt;0,$H$2:$H$38)),INDEX(Rng,0,4))),ROW(Rng)),ROWS(C$2:C49))-ROW(Rng)+1,3),"")</f>
        <v/>
      </c>
      <c r="D49" s="3" t="str">
        <f t="array" ref="D49">IFERROR(INDEX(Rng,SMALL(IF(ISNUMBER(SEARCH(TRANSPOSE(IF($I$2:$I$38&gt;0,$H$2:$H$38)),INDEX(Rng,0,4))),ROW(Rng)),ROWS(D$2:D49))-ROW(Rng)+1,4),"")</f>
        <v/>
      </c>
      <c r="E49" s="3" t="str">
        <f t="array" ref="E49">IFERROR(INDEX(Rng,SMALL(IF(ISNUMBER(SEARCH(TRANSPOSE(IF($I$2:$I$38&gt;0,$H$2:$H$38)),INDEX(Rng,0,4))),ROW(Rng)),ROWS(E$2:E49))-ROW(Rng)+1,5),"")</f>
        <v/>
      </c>
      <c r="F49" s="3" t="str">
        <f t="array" ref="F49">IFERROR(INDEX(Rng,SMALL(IF(ISNUMBER(SEARCH(TRANSPOSE(IF($I$2:$I$38&gt;0,$H$2:$H$38)),INDEX(Rng,0,4))),ROW(Rng)),ROWS(F$2:F49))-ROW(Rng)+1,6),"")</f>
        <v/>
      </c>
    </row>
    <row r="50" spans="1:6" x14ac:dyDescent="0.2">
      <c r="A50" s="3" t="str">
        <f t="array" ref="A50">IFERROR(INDEX(Rng,SMALL(IF(ISNUMBER(SEARCH(TRANSPOSE(IF($I$2:$I$38&gt;0,$H$2:$H$38)),INDEX(Rng,0,4))),ROW(Rng)),ROWS(A$2:A50))-ROW(Rng)+1,1),"")</f>
        <v/>
      </c>
      <c r="B50" s="3" t="str">
        <f t="array" ref="B50">IFERROR(INDEX(Rng,SMALL(IF(ISNUMBER(SEARCH(TRANSPOSE(IF($I$2:$I$38&gt;0,$H$2:$H$38)),INDEX(Rng,0,4))),ROW(Rng)),ROWS(B$2:B50))-ROW(Rng)+1,2),"")</f>
        <v/>
      </c>
      <c r="C50" s="2" t="str">
        <f t="array" ref="C50">IFERROR(INDEX(Rng,SMALL(IF(ISNUMBER(SEARCH(TRANSPOSE(IF($I$2:$I$38&gt;0,$H$2:$H$38)),INDEX(Rng,0,4))),ROW(Rng)),ROWS(C$2:C50))-ROW(Rng)+1,3),"")</f>
        <v/>
      </c>
      <c r="D50" s="3" t="str">
        <f t="array" ref="D50">IFERROR(INDEX(Rng,SMALL(IF(ISNUMBER(SEARCH(TRANSPOSE(IF($I$2:$I$38&gt;0,$H$2:$H$38)),INDEX(Rng,0,4))),ROW(Rng)),ROWS(D$2:D50))-ROW(Rng)+1,4),"")</f>
        <v/>
      </c>
      <c r="E50" s="3" t="str">
        <f t="array" ref="E50">IFERROR(INDEX(Rng,SMALL(IF(ISNUMBER(SEARCH(TRANSPOSE(IF($I$2:$I$38&gt;0,$H$2:$H$38)),INDEX(Rng,0,4))),ROW(Rng)),ROWS(E$2:E50))-ROW(Rng)+1,5),"")</f>
        <v/>
      </c>
      <c r="F50" s="3" t="str">
        <f t="array" ref="F50">IFERROR(INDEX(Rng,SMALL(IF(ISNUMBER(SEARCH(TRANSPOSE(IF($I$2:$I$38&gt;0,$H$2:$H$38)),INDEX(Rng,0,4))),ROW(Rng)),ROWS(F$2:F50))-ROW(Rng)+1,6),"")</f>
        <v/>
      </c>
    </row>
  </sheetData>
  <conditionalFormatting sqref="C1:C38">
    <cfRule type="expression" dxfId="5" priority="4" stopIfTrue="1">
      <formula>$C1="Delivered"</formula>
    </cfRule>
  </conditionalFormatting>
  <conditionalFormatting sqref="E1">
    <cfRule type="expression" dxfId="4" priority="3" stopIfTrue="1">
      <formula>$C1="Delivered"</formula>
    </cfRule>
  </conditionalFormatting>
  <conditionalFormatting sqref="D1">
    <cfRule type="expression" dxfId="3" priority="2" stopIfTrue="1">
      <formula>$C1="Delivered"</formula>
    </cfRule>
  </conditionalFormatting>
  <conditionalFormatting sqref="C39:C50">
    <cfRule type="expression" dxfId="1" priority="1" stopIfTrue="1">
      <formula>$C39="Delivered"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2013-04-27T09:03:01Z</dcterms:modified>
</cp:coreProperties>
</file>